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601"/>
  </bookViews>
  <sheets>
    <sheet name="Cronog_Global" sheetId="1" r:id="rId1"/>
  </sheets>
  <definedNames>
    <definedName name="_xlnm.Print_Area" localSheetId="0">Cronog_Global!$B$1:$X$56</definedName>
  </definedNames>
  <calcPr calcId="125725"/>
</workbook>
</file>

<file path=xl/calcChain.xml><?xml version="1.0" encoding="utf-8"?>
<calcChain xmlns="http://schemas.openxmlformats.org/spreadsheetml/2006/main">
  <c r="S27" i="1"/>
  <c r="F13"/>
  <c r="H13"/>
  <c r="K13" s="1"/>
  <c r="N13" s="1"/>
  <c r="Q13" s="1"/>
  <c r="I13"/>
  <c r="L13"/>
  <c r="O13"/>
  <c r="R13"/>
  <c r="T13" s="1"/>
  <c r="W13" s="1"/>
  <c r="U13"/>
  <c r="X13"/>
  <c r="E49"/>
  <c r="F14" s="1"/>
  <c r="H14"/>
  <c r="I14"/>
  <c r="K14"/>
  <c r="N14" s="1"/>
  <c r="Q14" s="1"/>
  <c r="T14" s="1"/>
  <c r="W14" s="1"/>
  <c r="L14"/>
  <c r="O14"/>
  <c r="R14"/>
  <c r="U14"/>
  <c r="X14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F16"/>
  <c r="H16"/>
  <c r="K16" s="1"/>
  <c r="N16" s="1"/>
  <c r="Q16" s="1"/>
  <c r="T16" s="1"/>
  <c r="W16" s="1"/>
  <c r="I16"/>
  <c r="L16"/>
  <c r="O16"/>
  <c r="R16"/>
  <c r="U16"/>
  <c r="X16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H18"/>
  <c r="K18" s="1"/>
  <c r="N18" s="1"/>
  <c r="Q18" s="1"/>
  <c r="T18" s="1"/>
  <c r="W18" s="1"/>
  <c r="I18"/>
  <c r="L18"/>
  <c r="O18"/>
  <c r="R18"/>
  <c r="U18"/>
  <c r="X18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H20"/>
  <c r="K20" s="1"/>
  <c r="N20" s="1"/>
  <c r="Q20" s="1"/>
  <c r="T20" s="1"/>
  <c r="W20" s="1"/>
  <c r="I20"/>
  <c r="L20"/>
  <c r="O20"/>
  <c r="R20"/>
  <c r="U20"/>
  <c r="X20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H22"/>
  <c r="K22" s="1"/>
  <c r="N22" s="1"/>
  <c r="Q22" s="1"/>
  <c r="T22" s="1"/>
  <c r="W22" s="1"/>
  <c r="I22"/>
  <c r="L22"/>
  <c r="O22"/>
  <c r="R22"/>
  <c r="U22"/>
  <c r="X22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H24"/>
  <c r="I24"/>
  <c r="K24"/>
  <c r="N24" s="1"/>
  <c r="Q24" s="1"/>
  <c r="T24" s="1"/>
  <c r="W24" s="1"/>
  <c r="L24"/>
  <c r="O24"/>
  <c r="R24"/>
  <c r="U24"/>
  <c r="X24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H26"/>
  <c r="I26"/>
  <c r="K26"/>
  <c r="N26" s="1"/>
  <c r="Q26" s="1"/>
  <c r="T26" s="1"/>
  <c r="W26" s="1"/>
  <c r="L26"/>
  <c r="O26"/>
  <c r="R26"/>
  <c r="U26"/>
  <c r="X26"/>
  <c r="F27"/>
  <c r="G27"/>
  <c r="H27"/>
  <c r="I27"/>
  <c r="J27"/>
  <c r="K27"/>
  <c r="L27"/>
  <c r="M27"/>
  <c r="N27"/>
  <c r="O27"/>
  <c r="P27"/>
  <c r="Q27"/>
  <c r="R27"/>
  <c r="T27"/>
  <c r="U27"/>
  <c r="V27"/>
  <c r="W27"/>
  <c r="X27"/>
  <c r="F28"/>
  <c r="H28"/>
  <c r="I28"/>
  <c r="K28"/>
  <c r="N28" s="1"/>
  <c r="Q28" s="1"/>
  <c r="T28" s="1"/>
  <c r="W28" s="1"/>
  <c r="L28"/>
  <c r="O28"/>
  <c r="R28"/>
  <c r="U28"/>
  <c r="X28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F30"/>
  <c r="H30"/>
  <c r="I30"/>
  <c r="K30"/>
  <c r="N30" s="1"/>
  <c r="Q30" s="1"/>
  <c r="T30" s="1"/>
  <c r="W30" s="1"/>
  <c r="L30"/>
  <c r="O30"/>
  <c r="R30"/>
  <c r="U30"/>
  <c r="X30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F32"/>
  <c r="H32"/>
  <c r="K32" s="1"/>
  <c r="N32" s="1"/>
  <c r="Q32" s="1"/>
  <c r="T32" s="1"/>
  <c r="W32" s="1"/>
  <c r="I32"/>
  <c r="L32"/>
  <c r="O32"/>
  <c r="R32"/>
  <c r="U32"/>
  <c r="X32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F34"/>
  <c r="H34"/>
  <c r="I34"/>
  <c r="K34"/>
  <c r="N34" s="1"/>
  <c r="Q34" s="1"/>
  <c r="T34" s="1"/>
  <c r="W34" s="1"/>
  <c r="L34"/>
  <c r="O34"/>
  <c r="R34"/>
  <c r="U34"/>
  <c r="X34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F36"/>
  <c r="H36"/>
  <c r="I36"/>
  <c r="K36"/>
  <c r="N36" s="1"/>
  <c r="Q36" s="1"/>
  <c r="T36" s="1"/>
  <c r="W36" s="1"/>
  <c r="L36"/>
  <c r="O36"/>
  <c r="R36"/>
  <c r="U36"/>
  <c r="X36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F38"/>
  <c r="H38"/>
  <c r="K38" s="1"/>
  <c r="N38" s="1"/>
  <c r="Q38" s="1"/>
  <c r="T38" s="1"/>
  <c r="W38" s="1"/>
  <c r="I38"/>
  <c r="L38"/>
  <c r="O38"/>
  <c r="R38"/>
  <c r="U38"/>
  <c r="X38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F40"/>
  <c r="H40"/>
  <c r="I40"/>
  <c r="N40"/>
  <c r="Q40" s="1"/>
  <c r="L40"/>
  <c r="O40"/>
  <c r="R40"/>
  <c r="U40"/>
  <c r="X40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F26" l="1"/>
  <c r="F24"/>
  <c r="F18"/>
  <c r="V49" s="1"/>
  <c r="X49" s="1"/>
  <c r="F22"/>
  <c r="F20"/>
  <c r="F49" s="1"/>
  <c r="J49"/>
  <c r="L49" s="1"/>
  <c r="P49" l="1"/>
  <c r="R49" s="1"/>
  <c r="G49"/>
  <c r="H50" s="1"/>
  <c r="S49"/>
  <c r="U49" s="1"/>
  <c r="M49"/>
  <c r="O49" s="1"/>
  <c r="I49"/>
  <c r="I50" s="1"/>
  <c r="L50" s="1"/>
  <c r="O50" s="1"/>
  <c r="R50" s="1"/>
  <c r="U50" s="1"/>
  <c r="X50" s="1"/>
  <c r="K50"/>
  <c r="N50" s="1"/>
  <c r="Q50" l="1"/>
  <c r="T50" s="1"/>
  <c r="W50" s="1"/>
</calcChain>
</file>

<file path=xl/sharedStrings.xml><?xml version="1.0" encoding="utf-8"?>
<sst xmlns="http://schemas.openxmlformats.org/spreadsheetml/2006/main" count="54" uniqueCount="33">
  <si>
    <t xml:space="preserve">CRONOGRAMA FÍSICO-FINANCEIRO </t>
  </si>
  <si>
    <t>OBRA  :</t>
  </si>
  <si>
    <t>ENDEREÇO  :</t>
  </si>
  <si>
    <t xml:space="preserve">DISCRIMINAÇÃO  </t>
  </si>
  <si>
    <t>VALORES</t>
  </si>
  <si>
    <t>S E R V I Ç O S       A       E X E C U T A R</t>
  </si>
  <si>
    <t>ITEM</t>
  </si>
  <si>
    <t>DOS</t>
  </si>
  <si>
    <t>PESO</t>
  </si>
  <si>
    <t>MÊS -</t>
  </si>
  <si>
    <t>SERVIÇOS</t>
  </si>
  <si>
    <t>SERVIÇOS (R$)</t>
  </si>
  <si>
    <t>%</t>
  </si>
  <si>
    <t>SIMPL.%</t>
  </si>
  <si>
    <t>ACUM. %</t>
  </si>
  <si>
    <t>VALOR</t>
  </si>
  <si>
    <t>SERVIÇOS INICIAIS</t>
  </si>
  <si>
    <t>ESQUADRIAS</t>
  </si>
  <si>
    <t>VIDROS</t>
  </si>
  <si>
    <t>INSTALAÇÕES</t>
  </si>
  <si>
    <t>LIMPEZA</t>
  </si>
  <si>
    <t>T    O    T    A    I    S</t>
  </si>
  <si>
    <t>T    O    T    A    I    S            A    C    U    M    U    L    A    D    O</t>
  </si>
  <si>
    <t xml:space="preserve">        RAMIRO KALIL GONÇALVES</t>
  </si>
  <si>
    <t xml:space="preserve"> </t>
  </si>
  <si>
    <t>ALVENARIA</t>
  </si>
  <si>
    <t>ESTRUTURA</t>
  </si>
  <si>
    <t>PAVIMENTAÇÃO</t>
  </si>
  <si>
    <t>PINTURA E IMPERMEABILIZAÇÃO</t>
  </si>
  <si>
    <t xml:space="preserve"> UNIDADE DE APOIO A DISTRIBUIÇÃO DE ALIMENTOS DA AGRICULTURA FAMILIAR</t>
  </si>
  <si>
    <t xml:space="preserve">         ARQ.E URB. CAURS 83887-0</t>
  </si>
  <si>
    <t>RUA ENG. JOÃO MAGALHÃES FILHO S.N, CANDIOTA -RS</t>
  </si>
  <si>
    <t>Data: Maio /2014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</si>
</sst>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0;[Red]0.00"/>
  </numFmts>
  <fonts count="17">
    <font>
      <sz val="10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sz val="14"/>
      <color indexed="2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55"/>
      <name val="Arial"/>
      <family val="2"/>
    </font>
    <font>
      <b/>
      <sz val="12"/>
      <color indexed="23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5" fillId="0" borderId="0" xfId="0" applyFont="1"/>
    <xf numFmtId="0" fontId="1" fillId="0" borderId="0" xfId="1" applyNumberFormat="1" applyFont="1" applyFill="1" applyBorder="1" applyAlignment="1" applyProtection="1">
      <alignment horizontal="center"/>
      <protection locked="0"/>
    </xf>
    <xf numFmtId="0" fontId="10" fillId="0" borderId="0" xfId="1" applyNumberFormat="1" applyFont="1" applyFill="1" applyBorder="1" applyProtection="1">
      <protection locked="0"/>
    </xf>
    <xf numFmtId="0" fontId="1" fillId="0" borderId="0" xfId="1" applyNumberFormat="1" applyFont="1" applyFill="1" applyBorder="1" applyProtection="1"/>
    <xf numFmtId="164" fontId="8" fillId="0" borderId="0" xfId="1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2" fontId="9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2" fontId="1" fillId="0" borderId="18" xfId="1" applyNumberFormat="1" applyFill="1" applyBorder="1"/>
    <xf numFmtId="2" fontId="1" fillId="0" borderId="0" xfId="1" applyNumberFormat="1" applyFill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0" fillId="0" borderId="0" xfId="0" applyFill="1"/>
    <xf numFmtId="2" fontId="1" fillId="0" borderId="1" xfId="1" applyNumberFormat="1" applyFill="1" applyBorder="1"/>
    <xf numFmtId="2" fontId="8" fillId="0" borderId="2" xfId="1" applyNumberFormat="1" applyFont="1" applyFill="1" applyBorder="1" applyAlignment="1">
      <alignment horizontal="center"/>
    </xf>
    <xf numFmtId="2" fontId="1" fillId="0" borderId="3" xfId="1" applyNumberFormat="1" applyFill="1" applyBorder="1" applyAlignment="1">
      <alignment horizontal="center"/>
    </xf>
    <xf numFmtId="2" fontId="8" fillId="0" borderId="4" xfId="1" applyNumberFormat="1" applyFont="1" applyFill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/>
      <protection locked="0"/>
    </xf>
    <xf numFmtId="0" fontId="8" fillId="0" borderId="4" xfId="1" applyNumberFormat="1" applyFont="1" applyFill="1" applyBorder="1" applyAlignment="1" applyProtection="1">
      <alignment horizontal="center"/>
      <protection locked="0"/>
    </xf>
    <xf numFmtId="2" fontId="8" fillId="0" borderId="7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" fontId="1" fillId="0" borderId="2" xfId="1" applyNumberFormat="1" applyFont="1" applyFill="1" applyBorder="1" applyAlignment="1">
      <alignment horizontal="center"/>
    </xf>
    <xf numFmtId="2" fontId="10" fillId="0" borderId="3" xfId="1" applyNumberFormat="1" applyFont="1" applyFill="1" applyBorder="1" applyAlignment="1">
      <alignment horizontal="left"/>
    </xf>
    <xf numFmtId="2" fontId="1" fillId="0" borderId="3" xfId="1" applyNumberFormat="1" applyFont="1" applyFill="1" applyBorder="1" applyAlignment="1">
      <alignment horizontal="center"/>
    </xf>
    <xf numFmtId="164" fontId="1" fillId="0" borderId="2" xfId="1" applyNumberFormat="1" applyFont="1" applyFill="1" applyBorder="1" applyAlignment="1" applyProtection="1">
      <alignment horizontal="right"/>
      <protection locked="0"/>
    </xf>
    <xf numFmtId="165" fontId="1" fillId="0" borderId="11" xfId="1" applyNumberFormat="1" applyFill="1" applyBorder="1" applyAlignment="1">
      <alignment horizontal="right"/>
    </xf>
    <xf numFmtId="165" fontId="9" fillId="0" borderId="1" xfId="0" applyNumberFormat="1" applyFont="1" applyFill="1" applyBorder="1" applyAlignment="1">
      <alignment horizontal="right"/>
    </xf>
    <xf numFmtId="2" fontId="9" fillId="0" borderId="3" xfId="1" applyNumberFormat="1" applyFont="1" applyFill="1" applyBorder="1" applyAlignment="1">
      <alignment horizontal="right"/>
    </xf>
    <xf numFmtId="164" fontId="1" fillId="0" borderId="11" xfId="1" applyNumberFormat="1" applyFill="1" applyBorder="1" applyAlignment="1">
      <alignment horizontal="right"/>
    </xf>
    <xf numFmtId="164" fontId="8" fillId="0" borderId="11" xfId="1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0" fontId="1" fillId="0" borderId="5" xfId="1" applyNumberFormat="1" applyFont="1" applyFill="1" applyBorder="1" applyAlignment="1">
      <alignment horizontal="center"/>
    </xf>
    <xf numFmtId="2" fontId="10" fillId="0" borderId="0" xfId="1" applyNumberFormat="1" applyFont="1" applyFill="1" applyBorder="1"/>
    <xf numFmtId="0" fontId="0" fillId="0" borderId="0" xfId="0" applyFont="1" applyFill="1" applyBorder="1"/>
    <xf numFmtId="164" fontId="8" fillId="0" borderId="5" xfId="1" applyNumberFormat="1" applyFont="1" applyFill="1" applyBorder="1" applyAlignment="1" applyProtection="1">
      <alignment horizontal="right"/>
      <protection locked="0"/>
    </xf>
    <xf numFmtId="165" fontId="10" fillId="0" borderId="6" xfId="1" applyNumberFormat="1" applyFont="1" applyFill="1" applyBorder="1" applyAlignment="1">
      <alignment horizontal="right"/>
    </xf>
    <xf numFmtId="165" fontId="9" fillId="0" borderId="4" xfId="0" applyNumberFormat="1" applyFont="1" applyFill="1" applyBorder="1" applyAlignment="1">
      <alignment horizontal="right"/>
    </xf>
    <xf numFmtId="164" fontId="8" fillId="0" borderId="6" xfId="1" applyNumberFormat="1" applyFont="1" applyFill="1" applyBorder="1" applyAlignment="1">
      <alignment horizontal="right"/>
    </xf>
    <xf numFmtId="2" fontId="1" fillId="0" borderId="0" xfId="1" applyNumberFormat="1" applyFont="1" applyFill="1" applyBorder="1"/>
    <xf numFmtId="164" fontId="8" fillId="0" borderId="6" xfId="0" applyNumberFormat="1" applyFont="1" applyFill="1" applyBorder="1" applyAlignment="1">
      <alignment horizontal="right"/>
    </xf>
    <xf numFmtId="0" fontId="1" fillId="0" borderId="5" xfId="1" applyNumberFormat="1" applyFont="1" applyFill="1" applyBorder="1" applyAlignment="1" applyProtection="1">
      <alignment horizontal="center"/>
      <protection locked="0"/>
    </xf>
    <xf numFmtId="2" fontId="10" fillId="0" borderId="0" xfId="1" applyNumberFormat="1" applyFont="1" applyFill="1" applyBorder="1" applyProtection="1">
      <protection locked="0"/>
    </xf>
    <xf numFmtId="2" fontId="1" fillId="0" borderId="0" xfId="1" applyNumberFormat="1" applyFont="1" applyFill="1" applyBorder="1" applyProtection="1"/>
    <xf numFmtId="0" fontId="0" fillId="0" borderId="5" xfId="0" applyNumberFormat="1" applyFont="1" applyFill="1" applyBorder="1" applyAlignment="1">
      <alignment horizontal="center"/>
    </xf>
    <xf numFmtId="0" fontId="10" fillId="0" borderId="0" xfId="0" applyNumberFormat="1" applyFont="1" applyFill="1" applyBorder="1"/>
    <xf numFmtId="0" fontId="0" fillId="0" borderId="0" xfId="0" applyNumberFormat="1" applyFont="1" applyFill="1" applyBorder="1"/>
    <xf numFmtId="0" fontId="10" fillId="0" borderId="0" xfId="1" applyNumberFormat="1" applyFont="1" applyFill="1" applyBorder="1"/>
    <xf numFmtId="0" fontId="1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Border="1"/>
    <xf numFmtId="0" fontId="1" fillId="0" borderId="8" xfId="0" applyNumberFormat="1" applyFont="1" applyFill="1" applyBorder="1" applyAlignment="1">
      <alignment horizontal="center"/>
    </xf>
    <xf numFmtId="0" fontId="10" fillId="0" borderId="9" xfId="0" applyNumberFormat="1" applyFont="1" applyFill="1" applyBorder="1"/>
    <xf numFmtId="0" fontId="1" fillId="0" borderId="9" xfId="0" applyNumberFormat="1" applyFont="1" applyFill="1" applyBorder="1"/>
    <xf numFmtId="164" fontId="8" fillId="0" borderId="8" xfId="1" applyNumberFormat="1" applyFont="1" applyFill="1" applyBorder="1" applyAlignment="1" applyProtection="1">
      <alignment horizontal="right"/>
      <protection locked="0"/>
    </xf>
    <xf numFmtId="165" fontId="10" fillId="0" borderId="10" xfId="1" applyNumberFormat="1" applyFont="1" applyFill="1" applyBorder="1" applyAlignment="1">
      <alignment horizontal="right"/>
    </xf>
    <xf numFmtId="165" fontId="9" fillId="0" borderId="7" xfId="0" applyNumberFormat="1" applyFont="1" applyFill="1" applyBorder="1" applyAlignment="1">
      <alignment horizontal="right"/>
    </xf>
    <xf numFmtId="165" fontId="9" fillId="0" borderId="9" xfId="0" applyNumberFormat="1" applyFont="1" applyFill="1" applyBorder="1" applyAlignment="1">
      <alignment horizontal="right"/>
    </xf>
    <xf numFmtId="164" fontId="8" fillId="0" borderId="10" xfId="0" applyNumberFormat="1" applyFont="1" applyFill="1" applyBorder="1" applyAlignment="1">
      <alignment horizontal="right"/>
    </xf>
    <xf numFmtId="164" fontId="8" fillId="0" borderId="9" xfId="0" applyNumberFormat="1" applyFont="1" applyFill="1" applyBorder="1" applyAlignment="1">
      <alignment horizontal="right"/>
    </xf>
    <xf numFmtId="1" fontId="1" fillId="0" borderId="0" xfId="1" applyNumberFormat="1" applyFill="1" applyBorder="1" applyAlignment="1">
      <alignment horizontal="center"/>
    </xf>
    <xf numFmtId="2" fontId="1" fillId="0" borderId="0" xfId="1" applyNumberFormat="1" applyFill="1" applyBorder="1"/>
    <xf numFmtId="164" fontId="1" fillId="0" borderId="0" xfId="1" applyNumberFormat="1" applyFill="1" applyBorder="1" applyAlignment="1">
      <alignment horizontal="right"/>
    </xf>
    <xf numFmtId="10" fontId="1" fillId="0" borderId="0" xfId="1" applyNumberFormat="1" applyFill="1" applyBorder="1" applyAlignment="1">
      <alignment horizontal="right"/>
    </xf>
    <xf numFmtId="2" fontId="1" fillId="0" borderId="9" xfId="1" applyNumberFormat="1" applyFill="1" applyBorder="1" applyAlignment="1" applyProtection="1">
      <alignment horizontal="right"/>
      <protection locked="0"/>
    </xf>
    <xf numFmtId="2" fontId="1" fillId="0" borderId="9" xfId="1" applyNumberFormat="1" applyFill="1" applyBorder="1" applyAlignment="1">
      <alignment horizontal="right"/>
    </xf>
    <xf numFmtId="2" fontId="8" fillId="0" borderId="12" xfId="1" applyNumberFormat="1" applyFont="1" applyFill="1" applyBorder="1"/>
    <xf numFmtId="2" fontId="1" fillId="0" borderId="13" xfId="1" applyNumberFormat="1" applyFont="1" applyFill="1" applyBorder="1"/>
    <xf numFmtId="2" fontId="1" fillId="0" borderId="19" xfId="1" applyNumberFormat="1" applyFont="1" applyFill="1" applyBorder="1"/>
    <xf numFmtId="164" fontId="11" fillId="0" borderId="13" xfId="1" applyNumberFormat="1" applyFont="1" applyFill="1" applyBorder="1" applyAlignment="1">
      <alignment horizontal="right"/>
    </xf>
    <xf numFmtId="10" fontId="8" fillId="0" borderId="14" xfId="1" applyNumberFormat="1" applyFont="1" applyFill="1" applyBorder="1" applyAlignment="1">
      <alignment horizontal="right"/>
    </xf>
    <xf numFmtId="2" fontId="10" fillId="0" borderId="12" xfId="1" applyNumberFormat="1" applyFont="1" applyFill="1" applyBorder="1" applyAlignment="1">
      <alignment horizontal="right"/>
    </xf>
    <xf numFmtId="2" fontId="8" fillId="0" borderId="13" xfId="1" applyNumberFormat="1" applyFont="1" applyFill="1" applyBorder="1" applyAlignment="1">
      <alignment horizontal="right"/>
    </xf>
    <xf numFmtId="164" fontId="12" fillId="0" borderId="13" xfId="1" applyNumberFormat="1" applyFont="1" applyFill="1" applyBorder="1" applyAlignment="1">
      <alignment horizontal="right"/>
    </xf>
    <xf numFmtId="164" fontId="12" fillId="0" borderId="16" xfId="1" applyNumberFormat="1" applyFont="1" applyFill="1" applyBorder="1" applyAlignment="1">
      <alignment horizontal="right"/>
    </xf>
    <xf numFmtId="2" fontId="1" fillId="0" borderId="0" xfId="1" applyNumberFormat="1" applyFont="1" applyFill="1"/>
    <xf numFmtId="0" fontId="8" fillId="0" borderId="15" xfId="0" applyFont="1" applyFill="1" applyBorder="1"/>
    <xf numFmtId="0" fontId="16" fillId="0" borderId="14" xfId="0" applyFont="1" applyFill="1" applyBorder="1"/>
    <xf numFmtId="164" fontId="12" fillId="0" borderId="12" xfId="1" applyNumberFormat="1" applyFont="1" applyFill="1" applyBorder="1" applyAlignment="1">
      <alignment horizontal="right"/>
    </xf>
    <xf numFmtId="2" fontId="10" fillId="0" borderId="13" xfId="1" applyNumberFormat="1" applyFont="1" applyFill="1" applyBorder="1" applyAlignment="1">
      <alignment horizontal="right"/>
    </xf>
    <xf numFmtId="164" fontId="8" fillId="0" borderId="13" xfId="1" applyNumberFormat="1" applyFont="1" applyFill="1" applyBorder="1" applyAlignment="1">
      <alignment horizontal="right"/>
    </xf>
    <xf numFmtId="164" fontId="8" fillId="0" borderId="16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0" fontId="12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8" fillId="0" borderId="0" xfId="1" applyNumberFormat="1" applyFont="1" applyFill="1" applyBorder="1"/>
    <xf numFmtId="2" fontId="8" fillId="0" borderId="0" xfId="1" applyNumberFormat="1" applyFont="1" applyFill="1"/>
    <xf numFmtId="2" fontId="13" fillId="0" borderId="0" xfId="1" applyNumberFormat="1" applyFont="1" applyFill="1" applyBorder="1"/>
    <xf numFmtId="2" fontId="1" fillId="0" borderId="17" xfId="1" applyNumberFormat="1" applyFill="1" applyBorder="1"/>
    <xf numFmtId="2" fontId="1" fillId="0" borderId="0" xfId="1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2" fontId="1" fillId="0" borderId="0" xfId="1" applyNumberFormat="1" applyFill="1" applyAlignment="1">
      <alignment horizontal="center"/>
    </xf>
    <xf numFmtId="2" fontId="11" fillId="0" borderId="0" xfId="1" applyNumberFormat="1" applyFont="1" applyFill="1" applyBorder="1"/>
    <xf numFmtId="2" fontId="14" fillId="0" borderId="0" xfId="1" applyNumberFormat="1" applyFont="1" applyFill="1"/>
    <xf numFmtId="10" fontId="11" fillId="0" borderId="0" xfId="1" applyNumberFormat="1" applyFont="1" applyFill="1" applyBorder="1" applyAlignment="1">
      <alignment horizontal="center"/>
    </xf>
    <xf numFmtId="2" fontId="11" fillId="0" borderId="0" xfId="1" applyNumberFormat="1" applyFont="1" applyFill="1"/>
    <xf numFmtId="0" fontId="0" fillId="0" borderId="0" xfId="0" applyFill="1" applyBorder="1" applyAlignment="1">
      <alignment horizontal="center"/>
    </xf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/>
    <xf numFmtId="10" fontId="1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2" fontId="2" fillId="0" borderId="18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2" fontId="8" fillId="0" borderId="2" xfId="1" applyNumberFormat="1" applyFont="1" applyFill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6" xfId="1" applyNumberFormat="1" applyFont="1" applyFill="1" applyBorder="1" applyAlignment="1">
      <alignment horizontal="center"/>
    </xf>
  </cellXfs>
  <cellStyles count="2">
    <cellStyle name="Normal" xfId="0" builtinId="0"/>
    <cellStyle name="Normal_Plan1" xfId="1"/>
  </cellStyles>
  <dxfs count="1">
    <dxf>
      <font>
        <b val="0"/>
        <condense val="0"/>
        <extend val="0"/>
        <color indexed="55"/>
      </font>
      <fill>
        <patternFill patternType="solid">
          <fgColor indexed="23"/>
          <bgColor indexed="55"/>
        </patternFill>
      </fill>
      <border>
        <left/>
        <right/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55" name="Line 1"/>
        <xdr:cNvSpPr>
          <a:spLocks noChangeShapeType="1"/>
        </xdr:cNvSpPr>
      </xdr:nvSpPr>
      <xdr:spPr bwMode="auto">
        <a:xfrm>
          <a:off x="1581150" y="0"/>
          <a:ext cx="51720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56" name="Line 2"/>
        <xdr:cNvSpPr>
          <a:spLocks noChangeShapeType="1"/>
        </xdr:cNvSpPr>
      </xdr:nvSpPr>
      <xdr:spPr bwMode="auto">
        <a:xfrm flipH="1">
          <a:off x="1600200" y="0"/>
          <a:ext cx="5153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57" name="Line 3"/>
        <xdr:cNvSpPr>
          <a:spLocks noChangeShapeType="1"/>
        </xdr:cNvSpPr>
      </xdr:nvSpPr>
      <xdr:spPr bwMode="auto">
        <a:xfrm>
          <a:off x="1552575" y="0"/>
          <a:ext cx="52006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123825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58" name="Line 4"/>
        <xdr:cNvSpPr>
          <a:spLocks noChangeShapeType="1"/>
        </xdr:cNvSpPr>
      </xdr:nvSpPr>
      <xdr:spPr bwMode="auto">
        <a:xfrm>
          <a:off x="1676400" y="0"/>
          <a:ext cx="4086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10</xdr:col>
      <xdr:colOff>361950</xdr:colOff>
      <xdr:row>0</xdr:row>
      <xdr:rowOff>0</xdr:rowOff>
    </xdr:to>
    <xdr:sp macro="" textlink="">
      <xdr:nvSpPr>
        <xdr:cNvPr id="1059" name="Line 5"/>
        <xdr:cNvSpPr>
          <a:spLocks noChangeShapeType="1"/>
        </xdr:cNvSpPr>
      </xdr:nvSpPr>
      <xdr:spPr bwMode="auto">
        <a:xfrm>
          <a:off x="2571750" y="0"/>
          <a:ext cx="35528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60" name="Line 6"/>
        <xdr:cNvSpPr>
          <a:spLocks noChangeShapeType="1"/>
        </xdr:cNvSpPr>
      </xdr:nvSpPr>
      <xdr:spPr bwMode="auto">
        <a:xfrm>
          <a:off x="1600200" y="0"/>
          <a:ext cx="5153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4"/>
  <sheetViews>
    <sheetView showGridLines="0" showZeros="0" tabSelected="1" topLeftCell="C14" zoomScale="120" zoomScaleNormal="120" workbookViewId="0">
      <selection activeCell="E25" sqref="E25"/>
    </sheetView>
  </sheetViews>
  <sheetFormatPr defaultColWidth="11.42578125" defaultRowHeight="12"/>
  <cols>
    <col min="1" max="1" width="4.7109375" style="12" customWidth="1"/>
    <col min="2" max="2" width="5.140625" style="12" customWidth="1"/>
    <col min="3" max="3" width="13.42578125" style="12" customWidth="1"/>
    <col min="4" max="4" width="15.28515625" style="12" customWidth="1"/>
    <col min="5" max="5" width="13" style="12" customWidth="1"/>
    <col min="6" max="6" width="9.140625" style="99" customWidth="1"/>
    <col min="7" max="8" width="5.42578125" style="12" customWidth="1"/>
    <col min="9" max="9" width="9.42578125" style="12" customWidth="1"/>
    <col min="10" max="11" width="5.42578125" style="12" customWidth="1"/>
    <col min="12" max="12" width="9.42578125" style="12" customWidth="1"/>
    <col min="13" max="14" width="5.42578125" style="12" customWidth="1"/>
    <col min="15" max="15" width="9.42578125" style="12" customWidth="1"/>
    <col min="16" max="17" width="5.42578125" style="12" customWidth="1"/>
    <col min="18" max="18" width="9.85546875" style="12" customWidth="1"/>
    <col min="19" max="20" width="5.42578125" style="12" customWidth="1"/>
    <col min="21" max="21" width="10" style="12" customWidth="1"/>
    <col min="22" max="22" width="0.42578125" style="12" hidden="1" customWidth="1"/>
    <col min="23" max="23" width="5.42578125" style="12" hidden="1" customWidth="1"/>
    <col min="24" max="24" width="9.5703125" style="12" hidden="1" customWidth="1"/>
    <col min="25" max="16384" width="11.42578125" style="12"/>
  </cols>
  <sheetData>
    <row r="1" spans="1:24" ht="3.75" customHeight="1">
      <c r="A1" s="11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</row>
    <row r="2" spans="1:24" ht="20.25" hidden="1" customHeight="1"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spans="1:24" ht="17.25" hidden="1" customHeight="1"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</row>
    <row r="4" spans="1:24" ht="18.75" customHeight="1">
      <c r="B4" s="112" t="s">
        <v>0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</row>
    <row r="5" spans="1:24" ht="14.45" customHeight="1">
      <c r="B5" s="13"/>
      <c r="C5" s="13"/>
      <c r="D5" s="14"/>
      <c r="E5" s="15"/>
      <c r="F5" s="16"/>
      <c r="G5" s="16"/>
      <c r="H5" s="16"/>
      <c r="I5" s="16"/>
      <c r="J5" s="16"/>
      <c r="K5" s="16"/>
      <c r="L5" s="16"/>
    </row>
    <row r="6" spans="1:24" ht="14.45" customHeight="1">
      <c r="B6" s="13"/>
      <c r="C6" s="13"/>
      <c r="D6" s="108" t="s">
        <v>1</v>
      </c>
      <c r="E6" s="1" t="s">
        <v>29</v>
      </c>
      <c r="F6" s="16"/>
      <c r="G6" s="16"/>
      <c r="H6" s="16"/>
      <c r="I6" s="15"/>
      <c r="K6" s="16"/>
      <c r="L6" s="16"/>
    </row>
    <row r="7" spans="1:24" ht="14.45" customHeight="1">
      <c r="B7" s="13"/>
      <c r="C7" s="13"/>
      <c r="D7" s="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</row>
    <row r="8" spans="1:24" ht="14.45" customHeight="1">
      <c r="B8" s="13"/>
      <c r="C8" s="13"/>
      <c r="D8" s="108" t="s">
        <v>2</v>
      </c>
      <c r="E8" s="1" t="s">
        <v>31</v>
      </c>
      <c r="F8" s="16"/>
      <c r="G8" s="16"/>
      <c r="H8" s="16"/>
      <c r="K8" s="16"/>
      <c r="L8" s="16"/>
    </row>
    <row r="9" spans="1:24" ht="16.5" customHeight="1">
      <c r="B9" s="13"/>
      <c r="C9" s="13"/>
      <c r="D9" s="14"/>
      <c r="E9" s="15"/>
      <c r="F9" s="16"/>
      <c r="G9" s="16"/>
      <c r="H9" s="16"/>
      <c r="I9" s="16"/>
      <c r="J9" s="16"/>
      <c r="K9" s="16"/>
      <c r="L9" s="16"/>
    </row>
    <row r="10" spans="1:24" ht="13.5" customHeight="1">
      <c r="B10" s="17"/>
      <c r="C10" s="115" t="s">
        <v>3</v>
      </c>
      <c r="D10" s="115"/>
      <c r="E10" s="18" t="s">
        <v>4</v>
      </c>
      <c r="F10" s="19"/>
      <c r="G10" s="115" t="s">
        <v>5</v>
      </c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</row>
    <row r="11" spans="1:24" ht="13.5" customHeight="1">
      <c r="B11" s="20" t="s">
        <v>6</v>
      </c>
      <c r="C11" s="116" t="s">
        <v>7</v>
      </c>
      <c r="D11" s="116"/>
      <c r="E11" s="21" t="s">
        <v>7</v>
      </c>
      <c r="F11" s="22" t="s">
        <v>8</v>
      </c>
      <c r="G11" s="23" t="s">
        <v>9</v>
      </c>
      <c r="H11" s="117">
        <v>1</v>
      </c>
      <c r="I11" s="117"/>
      <c r="J11" s="24" t="s">
        <v>9</v>
      </c>
      <c r="K11" s="118">
        <v>2</v>
      </c>
      <c r="L11" s="118"/>
      <c r="M11" s="24" t="s">
        <v>9</v>
      </c>
      <c r="N11" s="118">
        <v>3</v>
      </c>
      <c r="O11" s="118"/>
      <c r="P11" s="24" t="s">
        <v>9</v>
      </c>
      <c r="Q11" s="117">
        <v>4</v>
      </c>
      <c r="R11" s="117"/>
      <c r="S11" s="24" t="s">
        <v>9</v>
      </c>
      <c r="T11" s="118">
        <v>5</v>
      </c>
      <c r="U11" s="118"/>
      <c r="V11" s="24" t="s">
        <v>9</v>
      </c>
      <c r="W11" s="118">
        <v>6</v>
      </c>
      <c r="X11" s="118"/>
    </row>
    <row r="12" spans="1:24" ht="12" customHeight="1">
      <c r="B12" s="25"/>
      <c r="C12" s="113" t="s">
        <v>10</v>
      </c>
      <c r="D12" s="113"/>
      <c r="E12" s="26" t="s">
        <v>11</v>
      </c>
      <c r="F12" s="27" t="s">
        <v>12</v>
      </c>
      <c r="G12" s="28" t="s">
        <v>13</v>
      </c>
      <c r="H12" s="29" t="s">
        <v>14</v>
      </c>
      <c r="I12" s="27" t="s">
        <v>15</v>
      </c>
      <c r="J12" s="28" t="s">
        <v>13</v>
      </c>
      <c r="K12" s="29" t="s">
        <v>14</v>
      </c>
      <c r="L12" s="27" t="s">
        <v>15</v>
      </c>
      <c r="M12" s="28" t="s">
        <v>13</v>
      </c>
      <c r="N12" s="29" t="s">
        <v>14</v>
      </c>
      <c r="O12" s="27" t="s">
        <v>15</v>
      </c>
      <c r="P12" s="28" t="s">
        <v>13</v>
      </c>
      <c r="Q12" s="29" t="s">
        <v>14</v>
      </c>
      <c r="R12" s="27" t="s">
        <v>15</v>
      </c>
      <c r="S12" s="28" t="s">
        <v>13</v>
      </c>
      <c r="T12" s="29" t="s">
        <v>14</v>
      </c>
      <c r="U12" s="27" t="s">
        <v>15</v>
      </c>
      <c r="V12" s="28" t="s">
        <v>13</v>
      </c>
      <c r="W12" s="29" t="s">
        <v>14</v>
      </c>
      <c r="X12" s="30" t="s">
        <v>15</v>
      </c>
    </row>
    <row r="13" spans="1:24" ht="6.95" customHeight="1">
      <c r="B13" s="31"/>
      <c r="C13" s="32"/>
      <c r="D13" s="33"/>
      <c r="E13" s="34"/>
      <c r="F13" s="35">
        <f t="shared" ref="F13:F41" si="0">IF(E13=0,0,E13/E$49*100)</f>
        <v>0</v>
      </c>
      <c r="G13" s="36"/>
      <c r="H13" s="37">
        <f>G13</f>
        <v>0</v>
      </c>
      <c r="I13" s="38">
        <f>INT($E13*G13)/100</f>
        <v>0</v>
      </c>
      <c r="J13" s="36"/>
      <c r="K13" s="37">
        <f>H13+J13</f>
        <v>0</v>
      </c>
      <c r="L13" s="38">
        <f>INT($E13*J13)/100</f>
        <v>0</v>
      </c>
      <c r="M13" s="36"/>
      <c r="N13" s="37">
        <f>K13+M13</f>
        <v>0</v>
      </c>
      <c r="O13" s="39">
        <f>INT($E13*M13)/100</f>
        <v>0</v>
      </c>
      <c r="P13" s="36"/>
      <c r="Q13" s="37">
        <f>N13+P13</f>
        <v>0</v>
      </c>
      <c r="R13" s="40">
        <f>INT($E13*P13)/100</f>
        <v>0</v>
      </c>
      <c r="S13" s="36"/>
      <c r="T13" s="37">
        <f>R13+S13</f>
        <v>0</v>
      </c>
      <c r="U13" s="38">
        <f>INT($E13*S13)/100</f>
        <v>0</v>
      </c>
      <c r="V13" s="36"/>
      <c r="W13" s="37">
        <f>T13+V13</f>
        <v>0</v>
      </c>
      <c r="X13" s="39">
        <f>INT($E13*V13)/100</f>
        <v>0</v>
      </c>
    </row>
    <row r="14" spans="1:24" ht="12.75">
      <c r="B14" s="41">
        <v>1</v>
      </c>
      <c r="C14" s="42" t="s">
        <v>16</v>
      </c>
      <c r="D14" s="43"/>
      <c r="E14" s="44">
        <v>1642.72</v>
      </c>
      <c r="F14" s="45">
        <f t="shared" si="0"/>
        <v>0.56893791940131577</v>
      </c>
      <c r="G14" s="46">
        <v>100</v>
      </c>
      <c r="H14" s="8">
        <f>G14</f>
        <v>100</v>
      </c>
      <c r="I14" s="47">
        <f>INT($E14*G14)/100</f>
        <v>1642.72</v>
      </c>
      <c r="J14" s="46"/>
      <c r="K14" s="8">
        <f>H14+J14</f>
        <v>100</v>
      </c>
      <c r="L14" s="47">
        <f>INT($E14*J14)/100</f>
        <v>0</v>
      </c>
      <c r="M14" s="46"/>
      <c r="N14" s="8">
        <f>K14+M14</f>
        <v>100</v>
      </c>
      <c r="O14" s="47">
        <f>INT($E14*M14)/100</f>
        <v>0</v>
      </c>
      <c r="P14" s="46"/>
      <c r="Q14" s="8">
        <f>N14+P14</f>
        <v>100</v>
      </c>
      <c r="R14" s="9">
        <f>INT($E14*P14)/100</f>
        <v>0</v>
      </c>
      <c r="S14" s="46"/>
      <c r="T14" s="8">
        <f>Q14+S14</f>
        <v>100</v>
      </c>
      <c r="U14" s="47">
        <f>INT($E14*S14)/100</f>
        <v>0</v>
      </c>
      <c r="V14" s="46"/>
      <c r="W14" s="8">
        <f>T14+V14</f>
        <v>100</v>
      </c>
      <c r="X14" s="47">
        <f>INT($E14*V14)/100</f>
        <v>0</v>
      </c>
    </row>
    <row r="15" spans="1:24" ht="6.95" customHeight="1">
      <c r="B15" s="41">
        <v>0</v>
      </c>
      <c r="C15" s="42"/>
      <c r="D15" s="48"/>
      <c r="E15" s="44"/>
      <c r="F15" s="45">
        <f t="shared" si="0"/>
        <v>0</v>
      </c>
      <c r="G15" s="46">
        <f>IF($G14&gt;0,10," ")</f>
        <v>10</v>
      </c>
      <c r="H15" s="7">
        <f>IF($G14&gt;0,10," ")</f>
        <v>10</v>
      </c>
      <c r="I15" s="49">
        <f>IF($G14&gt;0,10," ")</f>
        <v>10</v>
      </c>
      <c r="J15" s="46" t="str">
        <f>IF($J14&gt;0,10," ")</f>
        <v xml:space="preserve"> </v>
      </c>
      <c r="K15" s="7" t="str">
        <f>IF($J14&gt;0,10," ")</f>
        <v xml:space="preserve"> </v>
      </c>
      <c r="L15" s="49" t="str">
        <f>IF($J14&gt;0,10," ")</f>
        <v xml:space="preserve"> </v>
      </c>
      <c r="M15" s="46" t="str">
        <f>IF($M14&gt;0,10," ")</f>
        <v xml:space="preserve"> </v>
      </c>
      <c r="N15" s="7" t="str">
        <f>IF($M14&gt;0,10," ")</f>
        <v xml:space="preserve"> </v>
      </c>
      <c r="O15" s="49" t="str">
        <f>IF($M14&gt;0,10," ")</f>
        <v xml:space="preserve"> </v>
      </c>
      <c r="P15" s="46" t="str">
        <f>IF($P14&gt;0,10," ")</f>
        <v xml:space="preserve"> </v>
      </c>
      <c r="Q15" s="7" t="str">
        <f>IF($P14&gt;0,10," ")</f>
        <v xml:space="preserve"> </v>
      </c>
      <c r="R15" s="10" t="str">
        <f>IF($P14&gt;0,10," ")</f>
        <v xml:space="preserve"> </v>
      </c>
      <c r="S15" s="46" t="str">
        <f>IF($S14&gt;0,10," ")</f>
        <v xml:space="preserve"> </v>
      </c>
      <c r="T15" s="7" t="str">
        <f>IF($S14&gt;0,10," ")</f>
        <v xml:space="preserve"> </v>
      </c>
      <c r="U15" s="49" t="str">
        <f>IF($S14&gt;0,10," ")</f>
        <v xml:space="preserve"> </v>
      </c>
      <c r="V15" s="46" t="str">
        <f>IF($V14&gt;0,10," ")</f>
        <v xml:space="preserve"> </v>
      </c>
      <c r="W15" s="7" t="str">
        <f>IF($V14&gt;0,10," ")</f>
        <v xml:space="preserve"> </v>
      </c>
      <c r="X15" s="49" t="str">
        <f>IF($V14&gt;0,10," ")</f>
        <v xml:space="preserve"> </v>
      </c>
    </row>
    <row r="16" spans="1:24" ht="11.1" customHeight="1">
      <c r="B16" s="50">
        <v>2</v>
      </c>
      <c r="C16" s="51" t="s">
        <v>26</v>
      </c>
      <c r="D16" s="48"/>
      <c r="E16" s="44">
        <v>118736.07</v>
      </c>
      <c r="F16" s="45">
        <f t="shared" si="0"/>
        <v>41.122925771701198</v>
      </c>
      <c r="G16" s="46">
        <v>40</v>
      </c>
      <c r="H16" s="8">
        <f t="shared" ref="H16:H40" si="1">G16</f>
        <v>40</v>
      </c>
      <c r="I16" s="47">
        <f>INT($E16*G16)/100</f>
        <v>47494.42</v>
      </c>
      <c r="J16" s="46">
        <v>30</v>
      </c>
      <c r="K16" s="8">
        <f>H16+J16</f>
        <v>70</v>
      </c>
      <c r="L16" s="47">
        <f>INT($E16*J16)/100</f>
        <v>35620.82</v>
      </c>
      <c r="M16" s="46">
        <v>30</v>
      </c>
      <c r="N16" s="8">
        <f>K16+M16</f>
        <v>100</v>
      </c>
      <c r="O16" s="47">
        <f>INT($E16*M16)/100</f>
        <v>35620.82</v>
      </c>
      <c r="P16" s="46"/>
      <c r="Q16" s="8">
        <f>N16+P16</f>
        <v>100</v>
      </c>
      <c r="R16" s="9">
        <f>INT($E16*P16)/100</f>
        <v>0</v>
      </c>
      <c r="S16" s="46"/>
      <c r="T16" s="8">
        <f>Q16+S16</f>
        <v>100</v>
      </c>
      <c r="U16" s="47">
        <f>INT($E16*S16)/100</f>
        <v>0</v>
      </c>
      <c r="V16" s="46"/>
      <c r="W16" s="8">
        <f>T16+V16</f>
        <v>100</v>
      </c>
      <c r="X16" s="47">
        <f>INT($E16*V16)/100</f>
        <v>0</v>
      </c>
    </row>
    <row r="17" spans="2:24" ht="6.95" customHeight="1">
      <c r="B17" s="50"/>
      <c r="C17" s="51"/>
      <c r="D17" s="52"/>
      <c r="E17" s="44"/>
      <c r="F17" s="45">
        <f t="shared" si="0"/>
        <v>0</v>
      </c>
      <c r="G17" s="46">
        <f>IF($G16&gt;0,10," ")</f>
        <v>10</v>
      </c>
      <c r="H17" s="7">
        <f>IF($G16&gt;0,10," ")</f>
        <v>10</v>
      </c>
      <c r="I17" s="49">
        <f>IF($G16&gt;0,10," ")</f>
        <v>10</v>
      </c>
      <c r="J17" s="46">
        <f>IF($J16&gt;0,10," ")</f>
        <v>10</v>
      </c>
      <c r="K17" s="7">
        <f>IF($J16&gt;0,10," ")</f>
        <v>10</v>
      </c>
      <c r="L17" s="49">
        <f>IF($J16&gt;0,10," ")</f>
        <v>10</v>
      </c>
      <c r="M17" s="46">
        <f>IF($M16&gt;0,10," ")</f>
        <v>10</v>
      </c>
      <c r="N17" s="7">
        <f>IF($M16&gt;0,10," ")</f>
        <v>10</v>
      </c>
      <c r="O17" s="49">
        <f>IF($M16&gt;0,10," ")</f>
        <v>10</v>
      </c>
      <c r="P17" s="46" t="str">
        <f>IF($P16&gt;0,10," ")</f>
        <v xml:space="preserve"> </v>
      </c>
      <c r="Q17" s="7" t="str">
        <f>IF($P16&gt;0,10," ")</f>
        <v xml:space="preserve"> </v>
      </c>
      <c r="R17" s="10" t="str">
        <f>IF($P16&gt;0,10," ")</f>
        <v xml:space="preserve"> </v>
      </c>
      <c r="S17" s="46" t="str">
        <f>IF($S16&gt;0,10," ")</f>
        <v xml:space="preserve"> </v>
      </c>
      <c r="T17" s="7" t="str">
        <f>IF($S16&gt;0,10," ")</f>
        <v xml:space="preserve"> </v>
      </c>
      <c r="U17" s="49" t="str">
        <f>IF($S16&gt;0,10," ")</f>
        <v xml:space="preserve"> </v>
      </c>
      <c r="V17" s="46" t="str">
        <f>IF($V16&gt;0,10," ")</f>
        <v xml:space="preserve"> </v>
      </c>
      <c r="W17" s="7" t="str">
        <f>IF($V16&gt;0,10," ")</f>
        <v xml:space="preserve"> </v>
      </c>
      <c r="X17" s="49" t="str">
        <f>IF($V16&gt;0,10," ")</f>
        <v xml:space="preserve"> </v>
      </c>
    </row>
    <row r="18" spans="2:24" ht="11.1" customHeight="1">
      <c r="B18" s="50">
        <v>3</v>
      </c>
      <c r="C18" s="51" t="s">
        <v>25</v>
      </c>
      <c r="D18" s="52"/>
      <c r="E18" s="44">
        <v>41921.019999999997</v>
      </c>
      <c r="F18" s="45">
        <f t="shared" si="0"/>
        <v>14.51888203588009</v>
      </c>
      <c r="G18" s="46">
        <v>0</v>
      </c>
      <c r="H18" s="8">
        <f t="shared" si="1"/>
        <v>0</v>
      </c>
      <c r="I18" s="47">
        <f>INT($E18*G18)/100</f>
        <v>0</v>
      </c>
      <c r="J18" s="46">
        <v>50</v>
      </c>
      <c r="K18" s="8">
        <f>H18+J18</f>
        <v>50</v>
      </c>
      <c r="L18" s="47">
        <f>INT($E18*J18)/100</f>
        <v>20960.509999999998</v>
      </c>
      <c r="M18" s="46">
        <v>50</v>
      </c>
      <c r="N18" s="8">
        <f>K18+M18</f>
        <v>100</v>
      </c>
      <c r="O18" s="47">
        <f>INT($E18*M18)/100</f>
        <v>20960.509999999998</v>
      </c>
      <c r="P18" s="46"/>
      <c r="Q18" s="8">
        <f>N18+P18</f>
        <v>100</v>
      </c>
      <c r="R18" s="9">
        <f>INT($E18*P18)/100</f>
        <v>0</v>
      </c>
      <c r="S18" s="46"/>
      <c r="T18" s="8">
        <f>Q18+S18</f>
        <v>100</v>
      </c>
      <c r="U18" s="47">
        <f>INT($E18*S18)/100</f>
        <v>0</v>
      </c>
      <c r="V18" s="46"/>
      <c r="W18" s="8">
        <f>T18+V18</f>
        <v>100</v>
      </c>
      <c r="X18" s="47">
        <f>INT($E18*V18)/100</f>
        <v>0</v>
      </c>
    </row>
    <row r="19" spans="2:24" ht="6.95" customHeight="1">
      <c r="B19" s="50"/>
      <c r="C19" s="51"/>
      <c r="D19" s="52"/>
      <c r="E19" s="44"/>
      <c r="F19" s="45">
        <f t="shared" si="0"/>
        <v>0</v>
      </c>
      <c r="G19" s="46" t="str">
        <f>IF($G18&gt;0,10," ")</f>
        <v xml:space="preserve"> </v>
      </c>
      <c r="H19" s="7" t="str">
        <f>IF($G18&gt;0,10," ")</f>
        <v xml:space="preserve"> </v>
      </c>
      <c r="I19" s="49" t="str">
        <f>IF($G18&gt;0,10," ")</f>
        <v xml:space="preserve"> </v>
      </c>
      <c r="J19" s="46">
        <f>IF($J18&gt;0,10," ")</f>
        <v>10</v>
      </c>
      <c r="K19" s="7">
        <f>IF($J18&gt;0,10," ")</f>
        <v>10</v>
      </c>
      <c r="L19" s="49">
        <f>IF($J18&gt;0,10," ")</f>
        <v>10</v>
      </c>
      <c r="M19" s="46">
        <f>IF($M18&gt;0,10," ")</f>
        <v>10</v>
      </c>
      <c r="N19" s="7">
        <f>IF($M18&gt;0,10," ")</f>
        <v>10</v>
      </c>
      <c r="O19" s="49">
        <f>IF($M18&gt;0,10," ")</f>
        <v>10</v>
      </c>
      <c r="P19" s="46" t="str">
        <f>IF($P18&gt;0,10," ")</f>
        <v xml:space="preserve"> </v>
      </c>
      <c r="Q19" s="7" t="str">
        <f>IF($P18&gt;0,10," ")</f>
        <v xml:space="preserve"> </v>
      </c>
      <c r="R19" s="10" t="str">
        <f>IF($P18&gt;0,10," ")</f>
        <v xml:space="preserve"> </v>
      </c>
      <c r="S19" s="46" t="str">
        <f>IF($S18&gt;0,10," ")</f>
        <v xml:space="preserve"> </v>
      </c>
      <c r="T19" s="7" t="str">
        <f>IF($S18&gt;0,10," ")</f>
        <v xml:space="preserve"> </v>
      </c>
      <c r="U19" s="49" t="str">
        <f>IF($S18&gt;0,10," ")</f>
        <v xml:space="preserve"> </v>
      </c>
      <c r="V19" s="46" t="str">
        <f>IF($V18&gt;0,10," ")</f>
        <v xml:space="preserve"> </v>
      </c>
      <c r="W19" s="7" t="str">
        <f>IF($V18&gt;0,10," ")</f>
        <v xml:space="preserve"> </v>
      </c>
      <c r="X19" s="49" t="str">
        <f>IF($V18&gt;0,10," ")</f>
        <v xml:space="preserve"> </v>
      </c>
    </row>
    <row r="20" spans="2:24" ht="11.1" customHeight="1">
      <c r="B20" s="41">
        <v>4</v>
      </c>
      <c r="C20" s="42" t="s">
        <v>17</v>
      </c>
      <c r="D20" s="52"/>
      <c r="E20" s="44">
        <v>38606.71</v>
      </c>
      <c r="F20" s="45">
        <f t="shared" si="0"/>
        <v>13.371007391600498</v>
      </c>
      <c r="G20" s="46">
        <v>0</v>
      </c>
      <c r="H20" s="8">
        <f t="shared" si="1"/>
        <v>0</v>
      </c>
      <c r="I20" s="47">
        <f>INT($E20*G20)/100</f>
        <v>0</v>
      </c>
      <c r="J20" s="46">
        <v>0</v>
      </c>
      <c r="K20" s="8">
        <f>H20+J20</f>
        <v>0</v>
      </c>
      <c r="L20" s="47">
        <f>INT($E20*J20)/100</f>
        <v>0</v>
      </c>
      <c r="M20" s="46">
        <v>0</v>
      </c>
      <c r="N20" s="8">
        <f>K20+M20</f>
        <v>0</v>
      </c>
      <c r="O20" s="47">
        <f>INT($E20*M20)/100</f>
        <v>0</v>
      </c>
      <c r="P20" s="46">
        <v>40</v>
      </c>
      <c r="Q20" s="8">
        <f>N20+P20</f>
        <v>40</v>
      </c>
      <c r="R20" s="9">
        <f>INT($E20*P20)/100</f>
        <v>15442.68</v>
      </c>
      <c r="S20" s="46">
        <v>60</v>
      </c>
      <c r="T20" s="8">
        <f>Q20+S20</f>
        <v>100</v>
      </c>
      <c r="U20" s="47">
        <f>INT($E20*S20)/100</f>
        <v>23164.02</v>
      </c>
      <c r="V20" s="46"/>
      <c r="W20" s="8">
        <f>T20+V20</f>
        <v>100</v>
      </c>
      <c r="X20" s="47">
        <f>INT($E20*V20)/100</f>
        <v>0</v>
      </c>
    </row>
    <row r="21" spans="2:24" ht="6.95" customHeight="1">
      <c r="B21" s="50"/>
      <c r="C21" s="51"/>
      <c r="D21" s="43"/>
      <c r="E21" s="44"/>
      <c r="F21" s="45">
        <f t="shared" si="0"/>
        <v>0</v>
      </c>
      <c r="G21" s="46" t="str">
        <f>IF($G20&gt;0,10," ")</f>
        <v xml:space="preserve"> </v>
      </c>
      <c r="H21" s="7" t="str">
        <f>IF($G20&gt;0,10," ")</f>
        <v xml:space="preserve"> </v>
      </c>
      <c r="I21" s="49" t="str">
        <f>IF($G20&gt;0,10," ")</f>
        <v xml:space="preserve"> </v>
      </c>
      <c r="J21" s="46" t="str">
        <f>IF($J20&gt;0,10," ")</f>
        <v xml:space="preserve"> </v>
      </c>
      <c r="K21" s="7" t="str">
        <f>IF($J20&gt;0,10," ")</f>
        <v xml:space="preserve"> </v>
      </c>
      <c r="L21" s="49" t="str">
        <f>IF($J20&gt;0,10," ")</f>
        <v xml:space="preserve"> </v>
      </c>
      <c r="M21" s="46" t="str">
        <f>IF($M20&gt;0,10," ")</f>
        <v xml:space="preserve"> </v>
      </c>
      <c r="N21" s="7" t="str">
        <f>IF($M20&gt;0,10," ")</f>
        <v xml:space="preserve"> </v>
      </c>
      <c r="O21" s="49" t="str">
        <f>IF($M20&gt;0,10," ")</f>
        <v xml:space="preserve"> </v>
      </c>
      <c r="P21" s="46">
        <f>IF($P20&gt;0,10," ")</f>
        <v>10</v>
      </c>
      <c r="Q21" s="7">
        <f>IF($P20&gt;0,10," ")</f>
        <v>10</v>
      </c>
      <c r="R21" s="10">
        <f>IF($P20&gt;0,10," ")</f>
        <v>10</v>
      </c>
      <c r="S21" s="46">
        <f>IF($S20&gt;0,10," ")</f>
        <v>10</v>
      </c>
      <c r="T21" s="7">
        <f>IF($S20&gt;0,10," ")</f>
        <v>10</v>
      </c>
      <c r="U21" s="49">
        <f>IF($S20&gt;0,10," ")</f>
        <v>10</v>
      </c>
      <c r="V21" s="46" t="str">
        <f>IF($V20&gt;0,10," ")</f>
        <v xml:space="preserve"> </v>
      </c>
      <c r="W21" s="7" t="str">
        <f>IF($V20&gt;0,10," ")</f>
        <v xml:space="preserve"> </v>
      </c>
      <c r="X21" s="49" t="str">
        <f>IF($V20&gt;0,10," ")</f>
        <v xml:space="preserve"> </v>
      </c>
    </row>
    <row r="22" spans="2:24" ht="11.1" customHeight="1">
      <c r="B22" s="50">
        <v>5</v>
      </c>
      <c r="C22" s="51" t="s">
        <v>18</v>
      </c>
      <c r="D22" s="52"/>
      <c r="E22" s="44">
        <v>6232.21</v>
      </c>
      <c r="F22" s="45">
        <f t="shared" si="0"/>
        <v>2.1584570655206448</v>
      </c>
      <c r="G22" s="46">
        <v>0</v>
      </c>
      <c r="H22" s="8">
        <f t="shared" si="1"/>
        <v>0</v>
      </c>
      <c r="I22" s="47">
        <f>INT($E22*G22)/100</f>
        <v>0</v>
      </c>
      <c r="J22" s="46">
        <v>0</v>
      </c>
      <c r="K22" s="8">
        <f>H22+J22</f>
        <v>0</v>
      </c>
      <c r="L22" s="47">
        <f>INT($E22*J22)/100</f>
        <v>0</v>
      </c>
      <c r="M22" s="46">
        <v>0</v>
      </c>
      <c r="N22" s="8">
        <f>K22+M22</f>
        <v>0</v>
      </c>
      <c r="O22" s="47">
        <f>INT($E22*M22)/100</f>
        <v>0</v>
      </c>
      <c r="P22" s="46">
        <v>50</v>
      </c>
      <c r="Q22" s="8">
        <f>N22+P22</f>
        <v>50</v>
      </c>
      <c r="R22" s="9">
        <f>INT($E22*P22)/100</f>
        <v>3116.1</v>
      </c>
      <c r="S22" s="46">
        <v>50</v>
      </c>
      <c r="T22" s="8">
        <f>Q22+S22</f>
        <v>100</v>
      </c>
      <c r="U22" s="47">
        <f>INT($E22*S22)/100</f>
        <v>3116.1</v>
      </c>
      <c r="V22" s="46"/>
      <c r="W22" s="8">
        <f>T22+V22</f>
        <v>100</v>
      </c>
      <c r="X22" s="47">
        <f>INT($E22*V22)/100</f>
        <v>0</v>
      </c>
    </row>
    <row r="23" spans="2:24" ht="6.95" customHeight="1">
      <c r="B23" s="50"/>
      <c r="C23" s="51"/>
      <c r="D23" s="43"/>
      <c r="E23" s="44"/>
      <c r="F23" s="45">
        <f t="shared" si="0"/>
        <v>0</v>
      </c>
      <c r="G23" s="46" t="str">
        <f>IF($G22&gt;0,10," ")</f>
        <v xml:space="preserve"> </v>
      </c>
      <c r="H23" s="7" t="str">
        <f>IF($G22&gt;0,10," ")</f>
        <v xml:space="preserve"> </v>
      </c>
      <c r="I23" s="49" t="str">
        <f>IF($G22&gt;0,10," ")</f>
        <v xml:space="preserve"> </v>
      </c>
      <c r="J23" s="46" t="str">
        <f>IF($J22&gt;0,10," ")</f>
        <v xml:space="preserve"> </v>
      </c>
      <c r="K23" s="7" t="str">
        <f>IF($J22&gt;0,10," ")</f>
        <v xml:space="preserve"> </v>
      </c>
      <c r="L23" s="49" t="str">
        <f>IF($J22&gt;0,10," ")</f>
        <v xml:space="preserve"> </v>
      </c>
      <c r="M23" s="46" t="str">
        <f>IF($M22&gt;0,10," ")</f>
        <v xml:space="preserve"> </v>
      </c>
      <c r="N23" s="7" t="str">
        <f>IF($M22&gt;0,10," ")</f>
        <v xml:space="preserve"> </v>
      </c>
      <c r="O23" s="49" t="str">
        <f>IF($M22&gt;0,10," ")</f>
        <v xml:space="preserve"> </v>
      </c>
      <c r="P23" s="46">
        <f>IF($P22&gt;0,10," ")</f>
        <v>10</v>
      </c>
      <c r="Q23" s="7">
        <f>IF($P22&gt;0,10," ")</f>
        <v>10</v>
      </c>
      <c r="R23" s="10">
        <f>IF($P22&gt;0,10," ")</f>
        <v>10</v>
      </c>
      <c r="S23" s="46">
        <f>IF($S22&gt;0,10," ")</f>
        <v>10</v>
      </c>
      <c r="T23" s="7">
        <f>IF($S22&gt;0,10," ")</f>
        <v>10</v>
      </c>
      <c r="U23" s="49">
        <f>IF($S22&gt;0,10," ")</f>
        <v>10</v>
      </c>
      <c r="V23" s="46" t="str">
        <f>IF($V22&gt;0,10," ")</f>
        <v xml:space="preserve"> </v>
      </c>
      <c r="W23" s="7" t="str">
        <f>IF($V22&gt;0,10," ")</f>
        <v xml:space="preserve"> </v>
      </c>
      <c r="X23" s="49" t="str">
        <f>IF($V22&gt;0,10," ")</f>
        <v xml:space="preserve"> </v>
      </c>
    </row>
    <row r="24" spans="2:24" ht="11.1" customHeight="1">
      <c r="B24" s="50">
        <v>6</v>
      </c>
      <c r="C24" s="51" t="s">
        <v>19</v>
      </c>
      <c r="D24" s="52"/>
      <c r="E24" s="44">
        <v>32403.72</v>
      </c>
      <c r="F24" s="45">
        <f t="shared" si="0"/>
        <v>11.222670350189201</v>
      </c>
      <c r="G24" s="46"/>
      <c r="H24" s="8">
        <f t="shared" si="1"/>
        <v>0</v>
      </c>
      <c r="I24" s="47">
        <f>INT($E24*G24)/100</f>
        <v>0</v>
      </c>
      <c r="J24" s="46">
        <v>30</v>
      </c>
      <c r="K24" s="8">
        <f>H24+J24</f>
        <v>30</v>
      </c>
      <c r="L24" s="47">
        <f>INT($E24*J24)/100</f>
        <v>9721.11</v>
      </c>
      <c r="M24" s="46">
        <v>30</v>
      </c>
      <c r="N24" s="8">
        <f>K24+M24</f>
        <v>60</v>
      </c>
      <c r="O24" s="47">
        <f>INT($E24*M24)/100</f>
        <v>9721.11</v>
      </c>
      <c r="P24" s="46">
        <v>40</v>
      </c>
      <c r="Q24" s="8">
        <f>N24+P24</f>
        <v>100</v>
      </c>
      <c r="R24" s="9">
        <f>INT($E24*P24)/100</f>
        <v>12961.48</v>
      </c>
      <c r="S24" s="46"/>
      <c r="T24" s="8">
        <f>Q24+S24</f>
        <v>100</v>
      </c>
      <c r="U24" s="47">
        <f>INT($E24*S24)/100</f>
        <v>0</v>
      </c>
      <c r="V24" s="46"/>
      <c r="W24" s="8">
        <f>T24+V24</f>
        <v>100</v>
      </c>
      <c r="X24" s="47">
        <f>INT($E24*V24)/100</f>
        <v>0</v>
      </c>
    </row>
    <row r="25" spans="2:24" ht="6.95" customHeight="1">
      <c r="B25" s="50"/>
      <c r="C25" s="51"/>
      <c r="D25" s="43"/>
      <c r="E25" s="44"/>
      <c r="F25" s="45">
        <f t="shared" si="0"/>
        <v>0</v>
      </c>
      <c r="G25" s="46" t="str">
        <f>IF($G24&gt;0,10," ")</f>
        <v xml:space="preserve"> </v>
      </c>
      <c r="H25" s="7" t="str">
        <f>IF($G24&gt;0,10," ")</f>
        <v xml:space="preserve"> </v>
      </c>
      <c r="I25" s="49" t="str">
        <f>IF($G24&gt;0,10," ")</f>
        <v xml:space="preserve"> </v>
      </c>
      <c r="J25" s="46">
        <f>IF($J24&gt;0,10," ")</f>
        <v>10</v>
      </c>
      <c r="K25" s="7">
        <f>IF($J24&gt;0,10," ")</f>
        <v>10</v>
      </c>
      <c r="L25" s="49">
        <f>IF($J24&gt;0,10," ")</f>
        <v>10</v>
      </c>
      <c r="M25" s="46">
        <f>IF($M24&gt;0,10," ")</f>
        <v>10</v>
      </c>
      <c r="N25" s="7">
        <f>IF($M24&gt;0,10," ")</f>
        <v>10</v>
      </c>
      <c r="O25" s="49">
        <f>IF($M24&gt;0,10," ")</f>
        <v>10</v>
      </c>
      <c r="P25" s="46">
        <f>IF($P24&gt;0,10," ")</f>
        <v>10</v>
      </c>
      <c r="Q25" s="7">
        <f>IF($P24&gt;0,10," ")</f>
        <v>10</v>
      </c>
      <c r="R25" s="10">
        <f>IF($P24&gt;0,10," ")</f>
        <v>10</v>
      </c>
      <c r="S25" s="46" t="str">
        <f>IF($S24&gt;0,10," ")</f>
        <v xml:space="preserve"> </v>
      </c>
      <c r="T25" s="7" t="str">
        <f>IF($S24&gt;0,10," ")</f>
        <v xml:space="preserve"> </v>
      </c>
      <c r="U25" s="49" t="str">
        <f>IF($S24&gt;0,10," ")</f>
        <v xml:space="preserve"> </v>
      </c>
      <c r="V25" s="46" t="str">
        <f>IF($V24&gt;0,10," ")</f>
        <v xml:space="preserve"> </v>
      </c>
      <c r="W25" s="7" t="str">
        <f>IF($V24&gt;0,10," ")</f>
        <v xml:space="preserve"> </v>
      </c>
      <c r="X25" s="49" t="str">
        <f>IF($V24&gt;0,10," ")</f>
        <v xml:space="preserve"> </v>
      </c>
    </row>
    <row r="26" spans="2:24" ht="11.1" customHeight="1">
      <c r="B26" s="50">
        <v>7</v>
      </c>
      <c r="C26" s="51" t="s">
        <v>27</v>
      </c>
      <c r="D26" s="52"/>
      <c r="E26" s="44">
        <v>23934.23</v>
      </c>
      <c r="F26" s="45">
        <f t="shared" si="0"/>
        <v>8.2893560793516556</v>
      </c>
      <c r="G26" s="46"/>
      <c r="H26" s="8">
        <f t="shared" si="1"/>
        <v>0</v>
      </c>
      <c r="I26" s="47">
        <f>INT($E26*G26)/100</f>
        <v>0</v>
      </c>
      <c r="J26" s="46"/>
      <c r="K26" s="8">
        <f>H26+J26</f>
        <v>0</v>
      </c>
      <c r="L26" s="47">
        <f>INT($E26*J26)/100</f>
        <v>0</v>
      </c>
      <c r="M26" s="46">
        <v>40</v>
      </c>
      <c r="N26" s="8">
        <f>K26+M26</f>
        <v>40</v>
      </c>
      <c r="O26" s="47">
        <f>INT($E26*M26)/100</f>
        <v>9573.69</v>
      </c>
      <c r="P26" s="46">
        <v>30</v>
      </c>
      <c r="Q26" s="8">
        <f>N26+P26</f>
        <v>70</v>
      </c>
      <c r="R26" s="9">
        <f>INT($E26*P26)/100</f>
        <v>7180.26</v>
      </c>
      <c r="S26" s="46">
        <v>30</v>
      </c>
      <c r="T26" s="8">
        <f>Q26+S26</f>
        <v>100</v>
      </c>
      <c r="U26" s="47">
        <f>INT($E26*S26)/100</f>
        <v>7180.26</v>
      </c>
      <c r="V26" s="46"/>
      <c r="W26" s="8">
        <f>T26+V26</f>
        <v>100</v>
      </c>
      <c r="X26" s="47">
        <f>INT($E26*V26)/100</f>
        <v>0</v>
      </c>
    </row>
    <row r="27" spans="2:24" ht="6.95" customHeight="1">
      <c r="B27" s="50"/>
      <c r="C27" s="51"/>
      <c r="D27" s="52"/>
      <c r="E27" s="44"/>
      <c r="F27" s="45">
        <f t="shared" si="0"/>
        <v>0</v>
      </c>
      <c r="G27" s="46" t="str">
        <f>IF($G26&gt;0,10," ")</f>
        <v xml:space="preserve"> </v>
      </c>
      <c r="H27" s="7" t="str">
        <f>IF($G26&gt;0,10," ")</f>
        <v xml:space="preserve"> </v>
      </c>
      <c r="I27" s="49" t="str">
        <f>IF($G26&gt;0,10," ")</f>
        <v xml:space="preserve"> </v>
      </c>
      <c r="J27" s="46" t="str">
        <f>IF($J26&gt;0,10," ")</f>
        <v xml:space="preserve"> </v>
      </c>
      <c r="K27" s="7" t="str">
        <f>IF($J26&gt;0,10," ")</f>
        <v xml:space="preserve"> </v>
      </c>
      <c r="L27" s="49" t="str">
        <f>IF($J26&gt;0,10," ")</f>
        <v xml:space="preserve"> </v>
      </c>
      <c r="M27" s="46">
        <f>IF($M26&gt;0,10," ")</f>
        <v>10</v>
      </c>
      <c r="N27" s="7">
        <f>IF($M26&gt;0,10," ")</f>
        <v>10</v>
      </c>
      <c r="O27" s="49">
        <f>IF($M26&gt;0,10," ")</f>
        <v>10</v>
      </c>
      <c r="P27" s="46">
        <f>IF($P26&gt;0,10," ")</f>
        <v>10</v>
      </c>
      <c r="Q27" s="7">
        <f>IF($P26&gt;0,10," ")</f>
        <v>10</v>
      </c>
      <c r="R27" s="10">
        <f>IF($P26&gt;0,10," ")</f>
        <v>10</v>
      </c>
      <c r="S27" s="46">
        <f>IF($S26&gt;0,10," ")</f>
        <v>10</v>
      </c>
      <c r="T27" s="7">
        <f>IF($S26&gt;0,10," ")</f>
        <v>10</v>
      </c>
      <c r="U27" s="49">
        <f>IF($S26&gt;0,10," ")</f>
        <v>10</v>
      </c>
      <c r="V27" s="46" t="str">
        <f>IF($V26&gt;0,10," ")</f>
        <v xml:space="preserve"> </v>
      </c>
      <c r="W27" s="7" t="str">
        <f>IF($V26&gt;0,10," ")</f>
        <v xml:space="preserve"> </v>
      </c>
      <c r="X27" s="49" t="str">
        <f>IF($V26&gt;0,10," ")</f>
        <v xml:space="preserve"> </v>
      </c>
    </row>
    <row r="28" spans="2:24" ht="11.1" customHeight="1">
      <c r="B28" s="50">
        <v>8</v>
      </c>
      <c r="C28" s="51" t="s">
        <v>28</v>
      </c>
      <c r="D28" s="52"/>
      <c r="E28" s="44">
        <v>24920.31</v>
      </c>
      <c r="F28" s="45">
        <f t="shared" si="0"/>
        <v>8.6308739908418985</v>
      </c>
      <c r="G28" s="46"/>
      <c r="H28" s="8">
        <f t="shared" si="1"/>
        <v>0</v>
      </c>
      <c r="I28" s="47">
        <f>INT($E28*G28)/100</f>
        <v>0</v>
      </c>
      <c r="J28" s="46"/>
      <c r="K28" s="8">
        <f>H28+J28</f>
        <v>0</v>
      </c>
      <c r="L28" s="47">
        <f>INT($E28*J28)/100</f>
        <v>0</v>
      </c>
      <c r="M28" s="46">
        <v>30</v>
      </c>
      <c r="N28" s="8">
        <f>K28+M28</f>
        <v>30</v>
      </c>
      <c r="O28" s="47">
        <f>INT($E28*M28)/100</f>
        <v>7476.09</v>
      </c>
      <c r="P28" s="46">
        <v>30</v>
      </c>
      <c r="Q28" s="8">
        <f>N28+P28</f>
        <v>60</v>
      </c>
      <c r="R28" s="9">
        <f>INT($E28*P28)/100</f>
        <v>7476.09</v>
      </c>
      <c r="S28" s="46">
        <v>40</v>
      </c>
      <c r="T28" s="8">
        <f>Q28+S28</f>
        <v>100</v>
      </c>
      <c r="U28" s="47">
        <f>INT($E28*S28)/100</f>
        <v>9968.1200000000008</v>
      </c>
      <c r="V28" s="46"/>
      <c r="W28" s="8">
        <f>T28+V28</f>
        <v>100</v>
      </c>
      <c r="X28" s="47">
        <f>INT($E28*V28)/100</f>
        <v>0</v>
      </c>
    </row>
    <row r="29" spans="2:24" ht="6.95" customHeight="1">
      <c r="B29" s="50"/>
      <c r="C29" s="3"/>
      <c r="D29" s="4"/>
      <c r="E29" s="44"/>
      <c r="F29" s="45">
        <f t="shared" si="0"/>
        <v>0</v>
      </c>
      <c r="G29" s="46" t="str">
        <f>IF($G28&gt;0,10," ")</f>
        <v xml:space="preserve"> </v>
      </c>
      <c r="H29" s="7" t="str">
        <f>IF($G28&gt;0,10," ")</f>
        <v xml:space="preserve"> </v>
      </c>
      <c r="I29" s="49" t="str">
        <f>IF($G28&gt;0,10," ")</f>
        <v xml:space="preserve"> </v>
      </c>
      <c r="J29" s="46" t="str">
        <f>IF($J28&gt;0,10," ")</f>
        <v xml:space="preserve"> </v>
      </c>
      <c r="K29" s="7" t="str">
        <f>IF($J28&gt;0,10," ")</f>
        <v xml:space="preserve"> </v>
      </c>
      <c r="L29" s="49" t="str">
        <f>IF($J28&gt;0,10," ")</f>
        <v xml:space="preserve"> </v>
      </c>
      <c r="M29" s="46">
        <f>IF($M28&gt;0,10," ")</f>
        <v>10</v>
      </c>
      <c r="N29" s="7">
        <f>IF($M28&gt;0,10," ")</f>
        <v>10</v>
      </c>
      <c r="O29" s="49">
        <f>IF($M28&gt;0,10," ")</f>
        <v>10</v>
      </c>
      <c r="P29" s="46">
        <f>IF($P28&gt;0,10," ")</f>
        <v>10</v>
      </c>
      <c r="Q29" s="7">
        <f>IF($P28&gt;0,10," ")</f>
        <v>10</v>
      </c>
      <c r="R29" s="10">
        <f>IF($P28&gt;0,10," ")</f>
        <v>10</v>
      </c>
      <c r="S29" s="46">
        <f>IF($S28&gt;0,10," ")</f>
        <v>10</v>
      </c>
      <c r="T29" s="7">
        <f>IF($S28&gt;0,10," ")</f>
        <v>10</v>
      </c>
      <c r="U29" s="49">
        <f>IF($S28&gt;0,10," ")</f>
        <v>10</v>
      </c>
      <c r="V29" s="46" t="str">
        <f>IF($V28&gt;0,10," ")</f>
        <v xml:space="preserve"> </v>
      </c>
      <c r="W29" s="7" t="str">
        <f>IF($V28&gt;0,10," ")</f>
        <v xml:space="preserve"> </v>
      </c>
      <c r="X29" s="49" t="str">
        <f>IF($V28&gt;0,10," ")</f>
        <v xml:space="preserve"> </v>
      </c>
    </row>
    <row r="30" spans="2:24" ht="11.1" customHeight="1">
      <c r="B30" s="53">
        <v>9</v>
      </c>
      <c r="C30" s="54" t="s">
        <v>20</v>
      </c>
      <c r="D30" s="55"/>
      <c r="E30" s="44">
        <v>337.5</v>
      </c>
      <c r="F30" s="45">
        <f t="shared" si="0"/>
        <v>0.11688939551350447</v>
      </c>
      <c r="G30" s="46"/>
      <c r="H30" s="8">
        <f t="shared" si="1"/>
        <v>0</v>
      </c>
      <c r="I30" s="47">
        <f>INT($E30*G30)/100</f>
        <v>0</v>
      </c>
      <c r="J30" s="46"/>
      <c r="K30" s="8">
        <f>H30+J30</f>
        <v>0</v>
      </c>
      <c r="L30" s="47">
        <f>INT($E30*J30)/100</f>
        <v>0</v>
      </c>
      <c r="M30" s="46">
        <v>0</v>
      </c>
      <c r="N30" s="8">
        <f>K30+M30</f>
        <v>0</v>
      </c>
      <c r="O30" s="47">
        <f>INT($E30*M30)/100</f>
        <v>0</v>
      </c>
      <c r="P30" s="46">
        <v>0</v>
      </c>
      <c r="Q30" s="8">
        <f>N30+P30</f>
        <v>0</v>
      </c>
      <c r="R30" s="9">
        <f>INT($E30*P30)/100</f>
        <v>0</v>
      </c>
      <c r="S30" s="46">
        <v>100</v>
      </c>
      <c r="T30" s="8">
        <f>Q30+S30</f>
        <v>100</v>
      </c>
      <c r="U30" s="47">
        <f>INT($E30*S30)/100</f>
        <v>337.5</v>
      </c>
      <c r="V30" s="46">
        <v>0</v>
      </c>
      <c r="W30" s="8">
        <f>T30+V30</f>
        <v>100</v>
      </c>
      <c r="X30" s="47">
        <f>INT($E30*V30)/100</f>
        <v>0</v>
      </c>
    </row>
    <row r="31" spans="2:24" ht="6.75" customHeight="1">
      <c r="B31" s="50"/>
      <c r="C31" s="3"/>
      <c r="D31" s="4"/>
      <c r="E31" s="44"/>
      <c r="F31" s="45">
        <f t="shared" si="0"/>
        <v>0</v>
      </c>
      <c r="G31" s="46" t="str">
        <f>IF($G30&gt;0,10," ")</f>
        <v xml:space="preserve"> </v>
      </c>
      <c r="H31" s="7" t="str">
        <f>IF($G30&gt;0,10," ")</f>
        <v xml:space="preserve"> </v>
      </c>
      <c r="I31" s="49" t="str">
        <f>IF($G30&gt;0,10," ")</f>
        <v xml:space="preserve"> </v>
      </c>
      <c r="J31" s="46" t="str">
        <f>IF($J30&gt;0,10," ")</f>
        <v xml:space="preserve"> </v>
      </c>
      <c r="K31" s="7" t="str">
        <f>IF($J30&gt;0,10," ")</f>
        <v xml:space="preserve"> </v>
      </c>
      <c r="L31" s="49" t="str">
        <f>IF($J30&gt;0,10," ")</f>
        <v xml:space="preserve"> </v>
      </c>
      <c r="M31" s="46" t="str">
        <f>IF($M30&gt;0,10," ")</f>
        <v xml:space="preserve"> </v>
      </c>
      <c r="N31" s="7" t="str">
        <f>IF($M30&gt;0,10," ")</f>
        <v xml:space="preserve"> </v>
      </c>
      <c r="O31" s="49" t="str">
        <f>IF($M30&gt;0,10," ")</f>
        <v xml:space="preserve"> </v>
      </c>
      <c r="P31" s="46" t="str">
        <f>IF($P30&gt;0,10," ")</f>
        <v xml:space="preserve"> </v>
      </c>
      <c r="Q31" s="7" t="str">
        <f>IF($P30&gt;0,10," ")</f>
        <v xml:space="preserve"> </v>
      </c>
      <c r="R31" s="10" t="str">
        <f>IF($P30&gt;0,10," ")</f>
        <v xml:space="preserve"> </v>
      </c>
      <c r="S31" s="46">
        <f>IF($S30&gt;0,10," ")</f>
        <v>10</v>
      </c>
      <c r="T31" s="7">
        <f>IF($S30&gt;0,10," ")</f>
        <v>10</v>
      </c>
      <c r="U31" s="49">
        <f>IF($S30&gt;0,10," ")</f>
        <v>10</v>
      </c>
      <c r="V31" s="46" t="str">
        <f>IF($V30&gt;0,10," ")</f>
        <v xml:space="preserve"> </v>
      </c>
      <c r="W31" s="7" t="str">
        <f>IF($V30&gt;0,10," ")</f>
        <v xml:space="preserve"> </v>
      </c>
      <c r="X31" s="49" t="str">
        <f>IF($V30&gt;0,10," ")</f>
        <v xml:space="preserve"> </v>
      </c>
    </row>
    <row r="32" spans="2:24" ht="2.25" customHeight="1">
      <c r="B32" s="41"/>
      <c r="C32" s="56"/>
      <c r="D32" s="55"/>
      <c r="E32" s="44"/>
      <c r="F32" s="45">
        <f t="shared" si="0"/>
        <v>0</v>
      </c>
      <c r="G32" s="46"/>
      <c r="H32" s="8">
        <f t="shared" si="1"/>
        <v>0</v>
      </c>
      <c r="I32" s="47">
        <f>INT($E32*G32)/100</f>
        <v>0</v>
      </c>
      <c r="J32" s="46"/>
      <c r="K32" s="8">
        <f>H32+J32</f>
        <v>0</v>
      </c>
      <c r="L32" s="47">
        <f>INT($E32*J32)/100</f>
        <v>0</v>
      </c>
      <c r="M32" s="46"/>
      <c r="N32" s="8">
        <f>K32+M32</f>
        <v>0</v>
      </c>
      <c r="O32" s="47">
        <f>INT($E32*M32)/100</f>
        <v>0</v>
      </c>
      <c r="P32" s="46">
        <v>0</v>
      </c>
      <c r="Q32" s="8">
        <f>N32+P32</f>
        <v>0</v>
      </c>
      <c r="R32" s="9">
        <f>INT($E32*P32)/100</f>
        <v>0</v>
      </c>
      <c r="S32" s="46"/>
      <c r="T32" s="8">
        <f>Q32+S32</f>
        <v>0</v>
      </c>
      <c r="U32" s="47">
        <f>INT($E32*S32)/100</f>
        <v>0</v>
      </c>
      <c r="V32" s="46"/>
      <c r="W32" s="8">
        <f>T32+V32</f>
        <v>0</v>
      </c>
      <c r="X32" s="47">
        <f>INT($E32*V32)/100</f>
        <v>0</v>
      </c>
    </row>
    <row r="33" spans="2:24" ht="6.75" hidden="1" customHeight="1">
      <c r="B33" s="57"/>
      <c r="C33" s="54"/>
      <c r="D33" s="4"/>
      <c r="E33" s="44"/>
      <c r="F33" s="45">
        <f t="shared" si="0"/>
        <v>0</v>
      </c>
      <c r="G33" s="46" t="str">
        <f>IF($G32&gt;0,10," ")</f>
        <v xml:space="preserve"> </v>
      </c>
      <c r="H33" s="7" t="str">
        <f>IF($G32&gt;0,10," ")</f>
        <v xml:space="preserve"> </v>
      </c>
      <c r="I33" s="49" t="str">
        <f>IF($G32&gt;0,10," ")</f>
        <v xml:space="preserve"> </v>
      </c>
      <c r="J33" s="46" t="str">
        <f>IF($J32&gt;0,10," ")</f>
        <v xml:space="preserve"> </v>
      </c>
      <c r="K33" s="7" t="str">
        <f>IF($J32&gt;0,10," ")</f>
        <v xml:space="preserve"> </v>
      </c>
      <c r="L33" s="49" t="str">
        <f>IF($J32&gt;0,10," ")</f>
        <v xml:space="preserve"> </v>
      </c>
      <c r="M33" s="46" t="str">
        <f>IF($M32&gt;0,10," ")</f>
        <v xml:space="preserve"> </v>
      </c>
      <c r="N33" s="7" t="str">
        <f>IF($M32&gt;0,10," ")</f>
        <v xml:space="preserve"> </v>
      </c>
      <c r="O33" s="49" t="str">
        <f>IF($M32&gt;0,10," ")</f>
        <v xml:space="preserve"> </v>
      </c>
      <c r="P33" s="46" t="str">
        <f>IF($P32&gt;0,10," ")</f>
        <v xml:space="preserve"> </v>
      </c>
      <c r="Q33" s="7" t="str">
        <f>IF($P32&gt;0,10," ")</f>
        <v xml:space="preserve"> </v>
      </c>
      <c r="R33" s="10" t="str">
        <f>IF($P32&gt;0,10," ")</f>
        <v xml:space="preserve"> </v>
      </c>
      <c r="S33" s="46" t="str">
        <f>IF($S32&gt;0,10," ")</f>
        <v xml:space="preserve"> </v>
      </c>
      <c r="T33" s="7" t="str">
        <f>IF($S32&gt;0,10," ")</f>
        <v xml:space="preserve"> </v>
      </c>
      <c r="U33" s="49" t="str">
        <f>IF($S32&gt;0,10," ")</f>
        <v xml:space="preserve"> </v>
      </c>
      <c r="V33" s="46" t="str">
        <f>IF($V32&gt;0,10," ")</f>
        <v xml:space="preserve"> </v>
      </c>
      <c r="W33" s="7" t="str">
        <f>IF($V32&gt;0,10," ")</f>
        <v xml:space="preserve"> </v>
      </c>
      <c r="X33" s="49" t="str">
        <f>IF($V32&gt;0,10," ")</f>
        <v xml:space="preserve"> </v>
      </c>
    </row>
    <row r="34" spans="2:24" ht="10.5" hidden="1" customHeight="1">
      <c r="B34" s="41"/>
      <c r="C34" s="56"/>
      <c r="D34" s="4"/>
      <c r="E34" s="44"/>
      <c r="F34" s="45">
        <f t="shared" si="0"/>
        <v>0</v>
      </c>
      <c r="G34" s="46"/>
      <c r="H34" s="8">
        <f t="shared" si="1"/>
        <v>0</v>
      </c>
      <c r="I34" s="47">
        <f>INT($E34*G34)/100</f>
        <v>0</v>
      </c>
      <c r="J34" s="46"/>
      <c r="K34" s="8">
        <f>H34+J34</f>
        <v>0</v>
      </c>
      <c r="L34" s="47">
        <f>INT($E34*J34)/100</f>
        <v>0</v>
      </c>
      <c r="M34" s="46">
        <v>15</v>
      </c>
      <c r="N34" s="8">
        <f>K34+M34</f>
        <v>15</v>
      </c>
      <c r="O34" s="47">
        <f>INT($E34*M34)/100</f>
        <v>0</v>
      </c>
      <c r="P34" s="46">
        <v>15</v>
      </c>
      <c r="Q34" s="8">
        <f>N34+P34</f>
        <v>30</v>
      </c>
      <c r="R34" s="9">
        <f>INT($E34*P34)/100</f>
        <v>0</v>
      </c>
      <c r="S34" s="46">
        <v>35</v>
      </c>
      <c r="T34" s="8">
        <f>Q34+S34</f>
        <v>65</v>
      </c>
      <c r="U34" s="47">
        <f>INT($E34*S34)/100</f>
        <v>0</v>
      </c>
      <c r="V34" s="46">
        <v>35</v>
      </c>
      <c r="W34" s="8">
        <f>T34+V34</f>
        <v>100</v>
      </c>
      <c r="X34" s="47">
        <f>INT($E34*V34)/100</f>
        <v>0</v>
      </c>
    </row>
    <row r="35" spans="2:24" ht="6.75" hidden="1" customHeight="1">
      <c r="B35" s="41"/>
      <c r="C35" s="56"/>
      <c r="D35" s="4"/>
      <c r="E35" s="44"/>
      <c r="F35" s="45">
        <f t="shared" si="0"/>
        <v>0</v>
      </c>
      <c r="G35" s="46" t="str">
        <f>IF($G34&gt;0,10," ")</f>
        <v xml:space="preserve"> </v>
      </c>
      <c r="H35" s="7" t="str">
        <f>IF($G34&gt;0,10," ")</f>
        <v xml:space="preserve"> </v>
      </c>
      <c r="I35" s="49" t="str">
        <f>IF($G34&gt;0,10," ")</f>
        <v xml:space="preserve"> </v>
      </c>
      <c r="J35" s="46" t="str">
        <f>IF($J34&gt;0,10," ")</f>
        <v xml:space="preserve"> </v>
      </c>
      <c r="K35" s="7" t="str">
        <f>IF($J34&gt;0,10," ")</f>
        <v xml:space="preserve"> </v>
      </c>
      <c r="L35" s="49" t="str">
        <f>IF($J34&gt;0,10," ")</f>
        <v xml:space="preserve"> </v>
      </c>
      <c r="M35" s="46">
        <f>IF($M34&gt;0,10," ")</f>
        <v>10</v>
      </c>
      <c r="N35" s="7">
        <f>IF($M34&gt;0,10," ")</f>
        <v>10</v>
      </c>
      <c r="O35" s="49">
        <f>IF($M34&gt;0,10," ")</f>
        <v>10</v>
      </c>
      <c r="P35" s="46">
        <f>IF($P34&gt;0,10," ")</f>
        <v>10</v>
      </c>
      <c r="Q35" s="7">
        <f>IF($P34&gt;0,10," ")</f>
        <v>10</v>
      </c>
      <c r="R35" s="10">
        <f>IF($P34&gt;0,10," ")</f>
        <v>10</v>
      </c>
      <c r="S35" s="46">
        <f>IF($S34&gt;0,10," ")</f>
        <v>10</v>
      </c>
      <c r="T35" s="7">
        <f>IF($S34&gt;0,10," ")</f>
        <v>10</v>
      </c>
      <c r="U35" s="49">
        <f>IF($S34&gt;0,10," ")</f>
        <v>10</v>
      </c>
      <c r="V35" s="46">
        <f>IF($V34&gt;0,10," ")</f>
        <v>10</v>
      </c>
      <c r="W35" s="7">
        <f>IF($V34&gt;0,10," ")</f>
        <v>10</v>
      </c>
      <c r="X35" s="49">
        <f>IF($V34&gt;0,10," ")</f>
        <v>10</v>
      </c>
    </row>
    <row r="36" spans="2:24" ht="10.5" hidden="1" customHeight="1">
      <c r="B36" s="57"/>
      <c r="C36" s="54"/>
      <c r="D36" s="4"/>
      <c r="E36" s="44"/>
      <c r="F36" s="45">
        <f t="shared" si="0"/>
        <v>0</v>
      </c>
      <c r="G36" s="46"/>
      <c r="H36" s="8">
        <f t="shared" si="1"/>
        <v>0</v>
      </c>
      <c r="I36" s="47">
        <f>INT($E36*G36)/100</f>
        <v>0</v>
      </c>
      <c r="J36" s="46"/>
      <c r="K36" s="8">
        <f>H36+J36</f>
        <v>0</v>
      </c>
      <c r="L36" s="47">
        <f>INT($E36*J36)/100</f>
        <v>0</v>
      </c>
      <c r="M36" s="46"/>
      <c r="N36" s="8">
        <f>K36+M36</f>
        <v>0</v>
      </c>
      <c r="O36" s="47">
        <f>INT($E36*M36)/100</f>
        <v>0</v>
      </c>
      <c r="P36" s="46"/>
      <c r="Q36" s="8">
        <f>N36+P36</f>
        <v>0</v>
      </c>
      <c r="R36" s="9">
        <f>INT($E36*P36)/100</f>
        <v>0</v>
      </c>
      <c r="S36" s="46">
        <v>35</v>
      </c>
      <c r="T36" s="8">
        <f>Q36+S36</f>
        <v>35</v>
      </c>
      <c r="U36" s="47">
        <f>INT($E36*S36)/100</f>
        <v>0</v>
      </c>
      <c r="V36" s="46">
        <v>65</v>
      </c>
      <c r="W36" s="8">
        <f>T36+V36</f>
        <v>100</v>
      </c>
      <c r="X36" s="47">
        <f>INT($E36*V36)/100</f>
        <v>0</v>
      </c>
    </row>
    <row r="37" spans="2:24" ht="6.75" hidden="1" customHeight="1">
      <c r="B37" s="57"/>
      <c r="C37" s="54"/>
      <c r="D37" s="58"/>
      <c r="E37" s="44"/>
      <c r="F37" s="45">
        <f t="shared" si="0"/>
        <v>0</v>
      </c>
      <c r="G37" s="46" t="str">
        <f>IF($G36&gt;0,10," ")</f>
        <v xml:space="preserve"> </v>
      </c>
      <c r="H37" s="7" t="str">
        <f>IF($G36&gt;0,10," ")</f>
        <v xml:space="preserve"> </v>
      </c>
      <c r="I37" s="49" t="str">
        <f>IF($G36&gt;0,10," ")</f>
        <v xml:space="preserve"> </v>
      </c>
      <c r="J37" s="46" t="str">
        <f>IF($J36&gt;0,10," ")</f>
        <v xml:space="preserve"> </v>
      </c>
      <c r="K37" s="7" t="str">
        <f>IF($J36&gt;0,10," ")</f>
        <v xml:space="preserve"> </v>
      </c>
      <c r="L37" s="49" t="str">
        <f>IF($J36&gt;0,10," ")</f>
        <v xml:space="preserve"> </v>
      </c>
      <c r="M37" s="46" t="str">
        <f>IF($M36&gt;0,10," ")</f>
        <v xml:space="preserve"> </v>
      </c>
      <c r="N37" s="7" t="str">
        <f>IF($M36&gt;0,10," ")</f>
        <v xml:space="preserve"> </v>
      </c>
      <c r="O37" s="49" t="str">
        <f>IF($M36&gt;0,10," ")</f>
        <v xml:space="preserve"> </v>
      </c>
      <c r="P37" s="46" t="str">
        <f>IF($P36&gt;0,10," ")</f>
        <v xml:space="preserve"> </v>
      </c>
      <c r="Q37" s="7" t="str">
        <f>IF($P36&gt;0,10," ")</f>
        <v xml:space="preserve"> </v>
      </c>
      <c r="R37" s="10" t="str">
        <f>IF($P36&gt;0,10," ")</f>
        <v xml:space="preserve"> </v>
      </c>
      <c r="S37" s="46">
        <f>IF($S36&gt;0,10," ")</f>
        <v>10</v>
      </c>
      <c r="T37" s="7">
        <f>IF($S36&gt;0,10," ")</f>
        <v>10</v>
      </c>
      <c r="U37" s="49">
        <f>IF($S36&gt;0,10," ")</f>
        <v>10</v>
      </c>
      <c r="V37" s="46">
        <f>IF($V36&gt;0,10," ")</f>
        <v>10</v>
      </c>
      <c r="W37" s="7">
        <f>IF($V36&gt;0,10," ")</f>
        <v>10</v>
      </c>
      <c r="X37" s="49">
        <f>IF($V36&gt;0,10," ")</f>
        <v>10</v>
      </c>
    </row>
    <row r="38" spans="2:24" ht="10.5" hidden="1" customHeight="1">
      <c r="B38" s="50"/>
      <c r="C38" s="3"/>
      <c r="D38" s="4"/>
      <c r="E38" s="44"/>
      <c r="F38" s="45">
        <f t="shared" si="0"/>
        <v>0</v>
      </c>
      <c r="G38" s="46"/>
      <c r="H38" s="8">
        <f t="shared" si="1"/>
        <v>0</v>
      </c>
      <c r="I38" s="47">
        <f>INT($E38*G38)/100</f>
        <v>0</v>
      </c>
      <c r="J38" s="46"/>
      <c r="K38" s="8">
        <f>H38+J38</f>
        <v>0</v>
      </c>
      <c r="L38" s="47">
        <f>INT($E38*J38)/100</f>
        <v>0</v>
      </c>
      <c r="M38" s="46"/>
      <c r="N38" s="8">
        <f>K38+M38</f>
        <v>0</v>
      </c>
      <c r="O38" s="47">
        <f>INT($E38*M38)/100</f>
        <v>0</v>
      </c>
      <c r="P38" s="46"/>
      <c r="Q38" s="8">
        <f>N38+P38</f>
        <v>0</v>
      </c>
      <c r="R38" s="9">
        <f>INT($E38*P38)/100</f>
        <v>0</v>
      </c>
      <c r="S38" s="46">
        <v>40</v>
      </c>
      <c r="T38" s="8">
        <f>Q38+S38</f>
        <v>40</v>
      </c>
      <c r="U38" s="47">
        <f>INT($E38*S38)/100</f>
        <v>0</v>
      </c>
      <c r="V38" s="46">
        <v>60</v>
      </c>
      <c r="W38" s="8">
        <f>T38+V38</f>
        <v>100</v>
      </c>
      <c r="X38" s="47">
        <f>INT($E38*V38)/100</f>
        <v>0</v>
      </c>
    </row>
    <row r="39" spans="2:24" ht="4.5" hidden="1" customHeight="1">
      <c r="B39" s="50"/>
      <c r="C39" s="3"/>
      <c r="D39" s="4"/>
      <c r="E39" s="44"/>
      <c r="F39" s="45">
        <f t="shared" si="0"/>
        <v>0</v>
      </c>
      <c r="G39" s="46" t="str">
        <f>IF($G38&gt;0,10," ")</f>
        <v xml:space="preserve"> </v>
      </c>
      <c r="H39" s="7" t="str">
        <f>IF($G38&gt;0,10," ")</f>
        <v xml:space="preserve"> </v>
      </c>
      <c r="I39" s="49" t="str">
        <f>IF($G38&gt;0,10," ")</f>
        <v xml:space="preserve"> </v>
      </c>
      <c r="J39" s="46" t="str">
        <f>IF($J38&gt;0,10," ")</f>
        <v xml:space="preserve"> </v>
      </c>
      <c r="K39" s="7" t="str">
        <f>IF($J38&gt;0,10," ")</f>
        <v xml:space="preserve"> </v>
      </c>
      <c r="L39" s="49" t="str">
        <f>IF($J38&gt;0,10," ")</f>
        <v xml:space="preserve"> </v>
      </c>
      <c r="M39" s="46" t="str">
        <f>IF($M38&gt;0,10," ")</f>
        <v xml:space="preserve"> </v>
      </c>
      <c r="N39" s="7" t="str">
        <f>IF($M38&gt;0,10," ")</f>
        <v xml:space="preserve"> </v>
      </c>
      <c r="O39" s="49" t="str">
        <f>IF($M38&gt;0,10," ")</f>
        <v xml:space="preserve"> </v>
      </c>
      <c r="P39" s="46" t="str">
        <f>IF($P38&gt;0,10," ")</f>
        <v xml:space="preserve"> </v>
      </c>
      <c r="Q39" s="7" t="str">
        <f>IF($P38&gt;0,10," ")</f>
        <v xml:space="preserve"> </v>
      </c>
      <c r="R39" s="10" t="str">
        <f>IF($P38&gt;0,10," ")</f>
        <v xml:space="preserve"> </v>
      </c>
      <c r="S39" s="46">
        <f>IF($S38&gt;0,10," ")</f>
        <v>10</v>
      </c>
      <c r="T39" s="7">
        <f>IF($S38&gt;0,10," ")</f>
        <v>10</v>
      </c>
      <c r="U39" s="49">
        <f>IF($S38&gt;0,10," ")</f>
        <v>10</v>
      </c>
      <c r="V39" s="46">
        <f>IF($V38&gt;0,10," ")</f>
        <v>10</v>
      </c>
      <c r="W39" s="7">
        <f>IF($V38&gt;0,10," ")</f>
        <v>10</v>
      </c>
      <c r="X39" s="49">
        <f>IF($V38&gt;0,10," ")</f>
        <v>10</v>
      </c>
    </row>
    <row r="40" spans="2:24" ht="12.75" hidden="1" customHeight="1">
      <c r="B40" s="57"/>
      <c r="C40" s="54"/>
      <c r="D40" s="4"/>
      <c r="E40" s="44"/>
      <c r="F40" s="45">
        <f t="shared" si="0"/>
        <v>0</v>
      </c>
      <c r="G40" s="46"/>
      <c r="H40" s="8">
        <f t="shared" si="1"/>
        <v>0</v>
      </c>
      <c r="I40" s="47">
        <f>INT($E40*G40)/100</f>
        <v>0</v>
      </c>
      <c r="J40" s="46">
        <v>0</v>
      </c>
      <c r="K40" s="8">
        <v>0</v>
      </c>
      <c r="L40" s="47">
        <f>INT($E40*J40)/100</f>
        <v>0</v>
      </c>
      <c r="M40" s="46"/>
      <c r="N40" s="8">
        <f>K40+M40</f>
        <v>0</v>
      </c>
      <c r="O40" s="47">
        <f>INT($E40*M40)/100</f>
        <v>0</v>
      </c>
      <c r="P40" s="46">
        <v>0</v>
      </c>
      <c r="Q40" s="8">
        <f>SUM(N40+P40)</f>
        <v>0</v>
      </c>
      <c r="R40" s="9">
        <f>INT($E40*P40)/100</f>
        <v>0</v>
      </c>
      <c r="S40" s="46">
        <v>0</v>
      </c>
      <c r="T40" s="8">
        <v>0</v>
      </c>
      <c r="U40" s="47">
        <f>INT($E40*S40)/100</f>
        <v>0</v>
      </c>
      <c r="V40" s="46">
        <v>0</v>
      </c>
      <c r="W40" s="8">
        <v>0</v>
      </c>
      <c r="X40" s="47">
        <f>INT($E40*V40)/100</f>
        <v>0</v>
      </c>
    </row>
    <row r="41" spans="2:24" ht="4.5" customHeight="1" thickBot="1">
      <c r="B41" s="59"/>
      <c r="C41" s="60"/>
      <c r="D41" s="61"/>
      <c r="E41" s="62"/>
      <c r="F41" s="63">
        <f t="shared" si="0"/>
        <v>0</v>
      </c>
      <c r="G41" s="64" t="str">
        <f>IF($G40&gt;0,10," ")</f>
        <v xml:space="preserve"> </v>
      </c>
      <c r="H41" s="65" t="str">
        <f>IF($G40&gt;0,10," ")</f>
        <v xml:space="preserve"> </v>
      </c>
      <c r="I41" s="66" t="str">
        <f>IF($G40&gt;0,10," ")</f>
        <v xml:space="preserve"> </v>
      </c>
      <c r="J41" s="64" t="str">
        <f>IF($J40&gt;0,10," ")</f>
        <v xml:space="preserve"> </v>
      </c>
      <c r="K41" s="65" t="str">
        <f>IF($J40&gt;0,10," ")</f>
        <v xml:space="preserve"> </v>
      </c>
      <c r="L41" s="66" t="str">
        <f>IF($J40&gt;0,10," ")</f>
        <v xml:space="preserve"> </v>
      </c>
      <c r="M41" s="64" t="str">
        <f>IF($M40&gt;0,10," ")</f>
        <v xml:space="preserve"> </v>
      </c>
      <c r="N41" s="65" t="str">
        <f>IF($M40&gt;0,10," ")</f>
        <v xml:space="preserve"> </v>
      </c>
      <c r="O41" s="66" t="str">
        <f>IF($M40&gt;0,10," ")</f>
        <v xml:space="preserve"> </v>
      </c>
      <c r="P41" s="64" t="str">
        <f>IF($P40&gt;0,10," ")</f>
        <v xml:space="preserve"> </v>
      </c>
      <c r="Q41" s="65" t="str">
        <f>IF($P40&gt;0,10," ")</f>
        <v xml:space="preserve"> </v>
      </c>
      <c r="R41" s="67" t="str">
        <f>IF($P40&gt;0,10," ")</f>
        <v xml:space="preserve"> </v>
      </c>
      <c r="S41" s="64" t="str">
        <f>IF($S40&gt;0,10," ")</f>
        <v xml:space="preserve"> </v>
      </c>
      <c r="T41" s="65" t="str">
        <f>IF($S40&gt;0,10," ")</f>
        <v xml:space="preserve"> </v>
      </c>
      <c r="U41" s="66" t="str">
        <f>IF($S40&gt;0,10," ")</f>
        <v xml:space="preserve"> </v>
      </c>
      <c r="V41" s="64" t="str">
        <f>IF($V40&gt;0,10," ")</f>
        <v xml:space="preserve"> </v>
      </c>
      <c r="W41" s="65" t="str">
        <f>IF($V40&gt;0,10," ")</f>
        <v xml:space="preserve"> </v>
      </c>
      <c r="X41" s="66" t="str">
        <f>IF($V40&gt;0,10," ")</f>
        <v xml:space="preserve"> </v>
      </c>
    </row>
    <row r="42" spans="2:24" ht="11.25" customHeight="1">
      <c r="B42" s="2"/>
      <c r="C42" s="3"/>
      <c r="D42" s="4"/>
      <c r="E42" s="5"/>
      <c r="F42" s="6"/>
      <c r="G42" s="7"/>
      <c r="H42" s="8"/>
      <c r="I42" s="9"/>
      <c r="J42" s="7"/>
      <c r="K42" s="8"/>
      <c r="L42" s="9"/>
      <c r="M42" s="7"/>
      <c r="N42" s="8"/>
      <c r="O42" s="9"/>
      <c r="P42" s="7"/>
      <c r="Q42" s="8"/>
      <c r="R42" s="9"/>
      <c r="S42" s="7"/>
      <c r="T42" s="8"/>
      <c r="U42" s="9"/>
      <c r="V42" s="7"/>
      <c r="W42" s="8"/>
      <c r="X42" s="9"/>
    </row>
    <row r="43" spans="2:24" ht="6.95" customHeight="1">
      <c r="B43" s="2"/>
      <c r="C43" s="3"/>
      <c r="D43" s="4"/>
      <c r="E43" s="5"/>
      <c r="F43" s="6"/>
      <c r="G43" s="7"/>
      <c r="H43" s="7"/>
      <c r="I43" s="10"/>
      <c r="J43" s="7"/>
      <c r="K43" s="7"/>
      <c r="L43" s="10"/>
      <c r="M43" s="7"/>
      <c r="N43" s="7"/>
      <c r="O43" s="10"/>
      <c r="P43" s="7"/>
      <c r="Q43" s="7"/>
      <c r="R43" s="10"/>
      <c r="S43" s="7"/>
      <c r="T43" s="7"/>
      <c r="U43" s="10"/>
      <c r="V43" s="7"/>
      <c r="W43" s="7"/>
      <c r="X43" s="10"/>
    </row>
    <row r="44" spans="2:24" ht="2.25" customHeight="1" thickBot="1">
      <c r="B44" s="2"/>
      <c r="C44" s="3"/>
      <c r="D44" s="4"/>
      <c r="E44" s="5"/>
      <c r="F44" s="6"/>
      <c r="G44" s="7"/>
      <c r="H44" s="8"/>
      <c r="I44" s="9"/>
      <c r="J44" s="7"/>
      <c r="K44" s="8"/>
      <c r="L44" s="9"/>
      <c r="M44" s="7"/>
      <c r="N44" s="8"/>
      <c r="O44" s="9"/>
      <c r="P44" s="7"/>
      <c r="Q44" s="8"/>
      <c r="R44" s="9"/>
      <c r="S44" s="7"/>
      <c r="T44" s="8"/>
      <c r="U44" s="9"/>
      <c r="V44" s="7"/>
      <c r="W44" s="8"/>
      <c r="X44" s="9"/>
    </row>
    <row r="45" spans="2:24" ht="6.75" hidden="1" customHeight="1" thickBot="1">
      <c r="B45" s="2"/>
      <c r="C45" s="3"/>
      <c r="D45" s="4"/>
      <c r="E45" s="5"/>
      <c r="F45" s="6"/>
      <c r="G45" s="7"/>
      <c r="H45" s="7"/>
      <c r="I45" s="10"/>
      <c r="J45" s="7"/>
      <c r="K45" s="7"/>
      <c r="L45" s="10"/>
      <c r="M45" s="7"/>
      <c r="N45" s="7"/>
      <c r="O45" s="10"/>
      <c r="P45" s="7"/>
      <c r="Q45" s="7"/>
      <c r="R45" s="10"/>
      <c r="S45" s="7"/>
      <c r="T45" s="7"/>
      <c r="U45" s="10"/>
      <c r="V45" s="7"/>
      <c r="W45" s="7"/>
      <c r="X45" s="10"/>
    </row>
    <row r="46" spans="2:24" ht="10.5" hidden="1" customHeight="1" thickBot="1">
      <c r="B46" s="2"/>
      <c r="C46" s="3"/>
      <c r="D46" s="4"/>
      <c r="E46" s="5"/>
      <c r="F46" s="6"/>
      <c r="G46" s="7"/>
      <c r="H46" s="8"/>
      <c r="I46" s="9"/>
      <c r="J46" s="7"/>
      <c r="K46" s="8"/>
      <c r="L46" s="9"/>
      <c r="M46" s="7"/>
      <c r="N46" s="8"/>
      <c r="O46" s="9"/>
      <c r="P46" s="7"/>
      <c r="Q46" s="8"/>
      <c r="R46" s="9"/>
      <c r="S46" s="7"/>
      <c r="T46" s="8"/>
      <c r="U46" s="9"/>
      <c r="V46" s="7"/>
      <c r="W46" s="8"/>
      <c r="X46" s="9"/>
    </row>
    <row r="47" spans="2:24" ht="6.75" hidden="1" customHeight="1" thickBot="1">
      <c r="B47" s="2"/>
      <c r="C47" s="3"/>
      <c r="D47" s="4"/>
      <c r="E47" s="5"/>
      <c r="F47" s="6"/>
      <c r="G47" s="7"/>
      <c r="H47" s="7"/>
      <c r="I47" s="10"/>
      <c r="J47" s="7"/>
      <c r="K47" s="7"/>
      <c r="L47" s="10"/>
      <c r="M47" s="7"/>
      <c r="N47" s="7"/>
      <c r="O47" s="10"/>
      <c r="P47" s="7"/>
      <c r="Q47" s="7"/>
      <c r="R47" s="10"/>
      <c r="S47" s="7"/>
      <c r="T47" s="7"/>
      <c r="U47" s="10"/>
      <c r="V47" s="7"/>
      <c r="W47" s="7"/>
      <c r="X47" s="10"/>
    </row>
    <row r="48" spans="2:24" ht="10.5" hidden="1" customHeight="1" thickBot="1">
      <c r="B48" s="68"/>
      <c r="C48" s="69"/>
      <c r="D48" s="69"/>
      <c r="E48" s="70"/>
      <c r="F48" s="71"/>
      <c r="G48" s="72"/>
      <c r="H48" s="73"/>
      <c r="I48" s="73"/>
      <c r="J48" s="72"/>
      <c r="K48" s="73"/>
      <c r="L48" s="73"/>
      <c r="M48" s="72"/>
      <c r="N48" s="73"/>
      <c r="O48" s="73"/>
      <c r="P48" s="72"/>
      <c r="Q48" s="73"/>
      <c r="R48" s="73"/>
      <c r="S48" s="72"/>
      <c r="T48" s="73"/>
      <c r="U48" s="73"/>
      <c r="V48" s="72"/>
      <c r="W48" s="73"/>
      <c r="X48" s="73"/>
    </row>
    <row r="49" spans="2:24" s="83" customFormat="1" ht="15" customHeight="1" thickBot="1">
      <c r="B49" s="74" t="s">
        <v>21</v>
      </c>
      <c r="C49" s="75"/>
      <c r="D49" s="76"/>
      <c r="E49" s="77">
        <f>SUM(E13:E46)</f>
        <v>288734.49</v>
      </c>
      <c r="F49" s="78">
        <f>SUM(F13:F46)/100</f>
        <v>1.0000000000000002</v>
      </c>
      <c r="G49" s="79">
        <f>SUMPRODUCT(G13:G46,$F$13:$F$46)/100</f>
        <v>17.018108228081797</v>
      </c>
      <c r="H49" s="80"/>
      <c r="I49" s="81">
        <f>$E$49*G49/100</f>
        <v>49137.148000000008</v>
      </c>
      <c r="J49" s="79">
        <f>SUMPRODUCT(J13:J46,$F$13:$F$46)/100</f>
        <v>22.963119854507166</v>
      </c>
      <c r="K49" s="80"/>
      <c r="L49" s="82">
        <f>$E$49*J49/100</f>
        <v>66302.447</v>
      </c>
      <c r="M49" s="79">
        <f>SUMPRODUCT(M13:M46,$F$13:$F$46)/100</f>
        <v>28.868124483500402</v>
      </c>
      <c r="N49" s="80"/>
      <c r="O49" s="82">
        <f>$E$49*M49/100</f>
        <v>83352.232000000018</v>
      </c>
      <c r="P49" s="79">
        <f>SUMPRODUCT(P13:P46,$F$13:$F$46)/100</f>
        <v>15.992768650534266</v>
      </c>
      <c r="Q49" s="80"/>
      <c r="R49" s="81">
        <f>$E$49*P49/100</f>
        <v>46176.638999999996</v>
      </c>
      <c r="S49" s="79">
        <f>SUMPRODUCT(S13:S46,$F$13:$F$46)/100</f>
        <v>15.157878783376383</v>
      </c>
      <c r="T49" s="80"/>
      <c r="U49" s="82">
        <f>$E$49*S49/100</f>
        <v>43766.024000000005</v>
      </c>
      <c r="V49" s="79">
        <f>SUMPRODUCT(V13:V46,$F$13:$F$46)/100</f>
        <v>0</v>
      </c>
      <c r="W49" s="80"/>
      <c r="X49" s="82">
        <f>$E$49*V49/100</f>
        <v>0</v>
      </c>
    </row>
    <row r="50" spans="2:24" s="83" customFormat="1" ht="15" customHeight="1" thickBot="1">
      <c r="B50" s="84" t="s">
        <v>22</v>
      </c>
      <c r="C50" s="85"/>
      <c r="D50" s="75"/>
      <c r="E50" s="77"/>
      <c r="F50" s="82"/>
      <c r="G50" s="86"/>
      <c r="H50" s="87">
        <f>G49</f>
        <v>17.018108228081797</v>
      </c>
      <c r="I50" s="88">
        <f>I49</f>
        <v>49137.148000000008</v>
      </c>
      <c r="J50" s="86"/>
      <c r="K50" s="87">
        <f>H50+J49</f>
        <v>39.981228082588963</v>
      </c>
      <c r="L50" s="89">
        <f>I50+L49</f>
        <v>115439.595</v>
      </c>
      <c r="M50" s="86"/>
      <c r="N50" s="87">
        <f>K50+M49</f>
        <v>68.849352566089365</v>
      </c>
      <c r="O50" s="89">
        <f>L50+O49</f>
        <v>198791.82700000002</v>
      </c>
      <c r="P50" s="86"/>
      <c r="Q50" s="87">
        <f>N50+P49</f>
        <v>84.842121216623639</v>
      </c>
      <c r="R50" s="88">
        <f>O50+R49</f>
        <v>244968.46600000001</v>
      </c>
      <c r="S50" s="86"/>
      <c r="T50" s="87">
        <f>Q50+S49</f>
        <v>100.00000000000003</v>
      </c>
      <c r="U50" s="89">
        <f>R50+U49</f>
        <v>288734.49</v>
      </c>
      <c r="V50" s="86"/>
      <c r="W50" s="87">
        <f>T50+V49</f>
        <v>100.00000000000003</v>
      </c>
      <c r="X50" s="89">
        <f>U50+X49</f>
        <v>288734.49</v>
      </c>
    </row>
    <row r="51" spans="2:24" ht="11.1" customHeight="1">
      <c r="B51" s="16"/>
      <c r="C51" s="16"/>
      <c r="D51" s="69"/>
      <c r="E51" s="90"/>
      <c r="F51" s="91"/>
      <c r="G51" s="92"/>
      <c r="H51" s="93"/>
      <c r="I51" s="93"/>
      <c r="J51" s="92"/>
      <c r="K51" s="93"/>
      <c r="L51" s="93"/>
    </row>
    <row r="52" spans="2:24" ht="12.75" customHeight="1">
      <c r="B52" s="94" t="s">
        <v>32</v>
      </c>
      <c r="C52" s="93"/>
      <c r="D52" s="69"/>
      <c r="E52" s="90"/>
      <c r="F52" s="91"/>
      <c r="G52" s="92"/>
      <c r="H52" s="93"/>
      <c r="I52" s="93"/>
      <c r="J52" s="92"/>
      <c r="K52" s="93"/>
      <c r="L52" s="93"/>
    </row>
    <row r="53" spans="2:24" ht="12.75" customHeight="1">
      <c r="B53" s="83"/>
      <c r="C53" s="69"/>
      <c r="D53" s="69"/>
      <c r="E53" s="90"/>
      <c r="F53" s="91"/>
      <c r="G53" s="92"/>
      <c r="H53" s="93"/>
      <c r="I53" s="93"/>
      <c r="J53" s="92"/>
      <c r="K53" s="93"/>
      <c r="L53" s="93"/>
    </row>
    <row r="54" spans="2:24" ht="12.75" customHeight="1">
      <c r="B54" s="95"/>
      <c r="C54" s="96"/>
      <c r="D54" s="96"/>
      <c r="E54" s="96"/>
      <c r="F54" s="97"/>
      <c r="G54" s="69"/>
      <c r="H54" s="69"/>
      <c r="I54" s="92"/>
      <c r="J54" s="97"/>
      <c r="K54" s="91"/>
      <c r="L54" s="69"/>
      <c r="T54" s="93"/>
      <c r="U54" s="92"/>
      <c r="V54" s="91"/>
      <c r="W54" s="95"/>
    </row>
    <row r="55" spans="2:24" ht="15" customHeight="1">
      <c r="D55" s="98" t="s">
        <v>23</v>
      </c>
      <c r="I55" s="43"/>
      <c r="J55" s="99"/>
      <c r="K55" s="91"/>
      <c r="T55" s="100"/>
      <c r="U55" s="101"/>
      <c r="V55" s="102"/>
      <c r="W55" s="103"/>
      <c r="X55" s="101"/>
    </row>
    <row r="56" spans="2:24" ht="12.95" customHeight="1">
      <c r="B56" s="94"/>
      <c r="D56" s="104" t="s">
        <v>30</v>
      </c>
      <c r="F56" s="105"/>
      <c r="G56" s="106"/>
      <c r="H56" s="106"/>
      <c r="I56" s="43"/>
      <c r="J56" s="105"/>
      <c r="K56" s="107"/>
      <c r="L56" s="106"/>
      <c r="V56" s="91"/>
      <c r="W56" s="94"/>
    </row>
    <row r="57" spans="2:24" ht="11.1" customHeight="1">
      <c r="B57" s="94"/>
      <c r="D57" s="12" t="s">
        <v>24</v>
      </c>
      <c r="I57" s="16"/>
      <c r="J57" s="16"/>
    </row>
    <row r="58" spans="2:24" ht="13.5" customHeight="1">
      <c r="B58" s="16"/>
      <c r="C58" s="16"/>
      <c r="D58" s="16"/>
      <c r="E58" s="16"/>
      <c r="F58" s="16"/>
      <c r="K58" s="16"/>
      <c r="L58" s="16"/>
    </row>
    <row r="59" spans="2:24" ht="11.1" customHeight="1"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</row>
    <row r="60" spans="2:24" ht="11.1" customHeight="1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</row>
    <row r="61" spans="2:24" ht="11.1" customHeight="1">
      <c r="B61" s="16"/>
      <c r="C61" s="16"/>
      <c r="D61" s="16"/>
      <c r="H61" s="16"/>
      <c r="I61" s="16"/>
      <c r="J61" s="16"/>
      <c r="K61" s="16"/>
      <c r="L61" s="16"/>
    </row>
    <row r="62" spans="2:24" ht="11.1" customHeight="1">
      <c r="B62" s="16"/>
      <c r="C62" s="16"/>
      <c r="D62" s="16"/>
      <c r="H62" s="16"/>
      <c r="I62" s="16"/>
      <c r="J62" s="16"/>
      <c r="K62" s="16"/>
      <c r="L62" s="16"/>
    </row>
    <row r="63" spans="2:24" ht="11.1" customHeight="1"/>
    <row r="64" spans="2:24" ht="12.75"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</row>
  </sheetData>
  <mergeCells count="15">
    <mergeCell ref="B1:X1"/>
    <mergeCell ref="B2:X2"/>
    <mergeCell ref="B3:X3"/>
    <mergeCell ref="B4:X4"/>
    <mergeCell ref="C12:D12"/>
    <mergeCell ref="E7:P7"/>
    <mergeCell ref="C10:D10"/>
    <mergeCell ref="G10:X10"/>
    <mergeCell ref="C11:D11"/>
    <mergeCell ref="H11:I11"/>
    <mergeCell ref="K11:L11"/>
    <mergeCell ref="N11:O11"/>
    <mergeCell ref="Q11:R11"/>
    <mergeCell ref="T11:U11"/>
    <mergeCell ref="W11:X11"/>
  </mergeCells>
  <phoneticPr fontId="10" type="noConversion"/>
  <conditionalFormatting sqref="G15:X15 G17:X17 G19:X19 G21:X21 G23:X23 G25:X25 G27:X27 G29:X29 G31:X31 G33:X33 G35:X35 G37:X37 G39:X39 G41:X41 G43:X43 G45:X45 G47:X47">
    <cfRule type="cellIs" dxfId="0" priority="1" stopIfTrue="1" operator="equal">
      <formula>10</formula>
    </cfRule>
  </conditionalFormatting>
  <printOptions horizontalCentered="1" verticalCentered="1"/>
  <pageMargins left="0.11805555555555557" right="0.27569444444444446" top="0.35416666666666669" bottom="0.11805555555555557" header="0.51180555555555562" footer="0.51180555555555562"/>
  <pageSetup paperSize="9" scale="90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Cronog_Global</vt:lpstr>
      <vt:lpstr>Cronog_Global!Area_de_impressao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Ramiro Gonçalves</dc:creator>
  <cp:lastModifiedBy>Ramiro Gonçalves</cp:lastModifiedBy>
  <cp:lastPrinted>2014-05-22T02:53:20Z</cp:lastPrinted>
  <dcterms:created xsi:type="dcterms:W3CDTF">2010-06-02T02:05:21Z</dcterms:created>
  <dcterms:modified xsi:type="dcterms:W3CDTF">2014-05-22T02:53:42Z</dcterms:modified>
</cp:coreProperties>
</file>