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665" windowWidth="14355" windowHeight="46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H114" i="1"/>
  <c r="H111"/>
  <c r="H110"/>
  <c r="H107"/>
  <c r="H103"/>
  <c r="H104"/>
  <c r="H105"/>
  <c r="H106"/>
  <c r="H102"/>
  <c r="H99"/>
  <c r="H97"/>
  <c r="H98"/>
  <c r="H96"/>
  <c r="H93"/>
  <c r="H92"/>
  <c r="H91"/>
  <c r="H88"/>
  <c r="H79"/>
  <c r="H80"/>
  <c r="H81"/>
  <c r="H82"/>
  <c r="H83"/>
  <c r="H84"/>
  <c r="H85"/>
  <c r="H86"/>
  <c r="H87"/>
  <c r="H72"/>
  <c r="H73"/>
  <c r="H74"/>
  <c r="H75"/>
  <c r="H76"/>
  <c r="H77"/>
  <c r="H78"/>
  <c r="H71"/>
  <c r="G71"/>
  <c r="H68"/>
  <c r="H67"/>
  <c r="H66"/>
  <c r="H63"/>
  <c r="H58"/>
  <c r="H59"/>
  <c r="H60"/>
  <c r="H61"/>
  <c r="H62"/>
  <c r="H57"/>
  <c r="H54"/>
  <c r="H50"/>
  <c r="H51"/>
  <c r="H52"/>
  <c r="H53"/>
  <c r="H49"/>
  <c r="H46"/>
  <c r="H41"/>
  <c r="H42"/>
  <c r="H43"/>
  <c r="H44"/>
  <c r="H45"/>
  <c r="H40"/>
  <c r="H36"/>
  <c r="H35"/>
  <c r="H34"/>
  <c r="H31"/>
  <c r="H27"/>
  <c r="H28"/>
  <c r="H29"/>
  <c r="H30"/>
  <c r="H26"/>
  <c r="H23"/>
  <c r="H22"/>
  <c r="H21"/>
  <c r="H18"/>
  <c r="H14"/>
  <c r="H15"/>
  <c r="H16"/>
  <c r="H17"/>
  <c r="H13"/>
  <c r="H10"/>
  <c r="H8"/>
  <c r="H9"/>
  <c r="H7"/>
  <c r="G15"/>
  <c r="G13"/>
  <c r="G14"/>
  <c r="G106"/>
  <c r="G103"/>
  <c r="G104"/>
  <c r="G105"/>
  <c r="G102"/>
  <c r="G35"/>
  <c r="G30"/>
  <c r="G29"/>
  <c r="G22" l="1"/>
  <c r="G110"/>
  <c r="J111" s="1"/>
  <c r="G34"/>
  <c r="J36" s="1"/>
  <c r="G82"/>
  <c r="G91"/>
  <c r="G92"/>
  <c r="G73"/>
  <c r="G74"/>
  <c r="G75"/>
  <c r="G76"/>
  <c r="G77"/>
  <c r="G78"/>
  <c r="G79"/>
  <c r="G80"/>
  <c r="G81"/>
  <c r="G83"/>
  <c r="G84"/>
  <c r="G85"/>
  <c r="G86"/>
  <c r="G87"/>
  <c r="G72"/>
  <c r="G67"/>
  <c r="G66"/>
  <c r="G58"/>
  <c r="G59"/>
  <c r="G60"/>
  <c r="G61"/>
  <c r="G62"/>
  <c r="G57"/>
  <c r="G50"/>
  <c r="G51"/>
  <c r="G52"/>
  <c r="G53"/>
  <c r="G49"/>
  <c r="G41"/>
  <c r="G42"/>
  <c r="G43"/>
  <c r="G44"/>
  <c r="G45"/>
  <c r="G40"/>
  <c r="G28"/>
  <c r="G27"/>
  <c r="G26"/>
  <c r="G96"/>
  <c r="G98"/>
  <c r="G97"/>
  <c r="G21"/>
  <c r="G17"/>
  <c r="G16"/>
  <c r="G9"/>
  <c r="G8"/>
  <c r="G7"/>
  <c r="J23" l="1"/>
  <c r="J31"/>
  <c r="J93"/>
  <c r="J88"/>
  <c r="J68"/>
  <c r="J54"/>
  <c r="J46"/>
  <c r="J10"/>
  <c r="J99"/>
  <c r="J18"/>
  <c r="J63" l="1"/>
  <c r="M46" s="1"/>
</calcChain>
</file>

<file path=xl/sharedStrings.xml><?xml version="1.0" encoding="utf-8"?>
<sst xmlns="http://schemas.openxmlformats.org/spreadsheetml/2006/main" count="283" uniqueCount="225">
  <si>
    <t>74209/001</t>
  </si>
  <si>
    <t xml:space="preserve">PLACA DE OBRA EM CHAPA DE ACO GALVANIZADO </t>
  </si>
  <si>
    <t>medida</t>
  </si>
  <si>
    <t>m2</t>
  </si>
  <si>
    <t>valor unitario</t>
  </si>
  <si>
    <t>total</t>
  </si>
  <si>
    <t>SERVIÇOS INICIAIS</t>
  </si>
  <si>
    <t>1.1</t>
  </si>
  <si>
    <t>quantidade</t>
  </si>
  <si>
    <t>codigo sinapi</t>
  </si>
  <si>
    <t>1.2</t>
  </si>
  <si>
    <t>74077/003</t>
  </si>
  <si>
    <t>LOCACAO CONVENCIONAL DE OBRA, ATRAVÉS DE GABARITO DE TABUAS CORRIDAS PONTALETADAS, COM REAPROVEITAMENTO DE 3 VEZES.</t>
  </si>
  <si>
    <t>m3</t>
  </si>
  <si>
    <t>1.3</t>
  </si>
  <si>
    <t xml:space="preserve">ESCAVACAO MECANICA CAMPO ABERTO EM SOLO EXCETO ROCHA ATE 2,00M PROFUNDIDADE </t>
  </si>
  <si>
    <t xml:space="preserve">ESTRUTURA </t>
  </si>
  <si>
    <t>total de serviços iniciais</t>
  </si>
  <si>
    <t>ESCORAMENTO FORMAS H=3,50 A 4,00 M, COM MADEIRA DE 3A QUALIDADE, NAO A</t>
  </si>
  <si>
    <t>74141/003</t>
  </si>
  <si>
    <t>LAJE PRE-MOLD BETA 16 P/3,5KN/M2 VAO 5,2M INCL VIGOTAS TIJOLOS ARMADU RA NEGATIVA CAPEAMENTO 3CM CONCRETO 15MPA ESCORAMENTO MATERIAL E MAO</t>
  </si>
  <si>
    <t>total de estrutura</t>
  </si>
  <si>
    <t>ALVENARIA</t>
  </si>
  <si>
    <t>total de alvenaria</t>
  </si>
  <si>
    <t>ESQUADRIAS</t>
  </si>
  <si>
    <t>PAVIMENTAÇÃO</t>
  </si>
  <si>
    <t xml:space="preserve"> REATERRO MANUAL COM APILOAMENTO MECANICO</t>
  </si>
  <si>
    <t>piso ceramico pei 5</t>
  </si>
  <si>
    <t>total de pavimentação</t>
  </si>
  <si>
    <t xml:space="preserve"> PORTA DE MADEIRA COMPENSADA LISA PARA PINTURA, 80X210X3,5CM, INCLUSO A</t>
  </si>
  <si>
    <t>um</t>
  </si>
  <si>
    <t xml:space="preserve"> JANELA MAXIM AR EM CHAPA DOBRADA</t>
  </si>
  <si>
    <t>total de esquadrias</t>
  </si>
  <si>
    <t>PORTAO DE FERRO EM CHAPA GALVANIZADA PLANA 14 GS</t>
  </si>
  <si>
    <t>73810/001</t>
  </si>
  <si>
    <t>INSTALAÇÕES</t>
  </si>
  <si>
    <t>INSTALAÇÕES HIDRÁULICAS</t>
  </si>
  <si>
    <t>LOUÇAS E METAIS</t>
  </si>
  <si>
    <t>INSTALAÇÕES SANITÁRIAS</t>
  </si>
  <si>
    <t>INSTALAÇÕES PLUVIAIS</t>
  </si>
  <si>
    <t>INSTALAÇÕES ELÉTRICAS</t>
  </si>
  <si>
    <t>INSTALAÇÕES PPCI</t>
  </si>
  <si>
    <t>total instalações sanitárias</t>
  </si>
  <si>
    <t>total louças e metais</t>
  </si>
  <si>
    <t>total instalações hidráulicas</t>
  </si>
  <si>
    <t xml:space="preserve">  74102/001</t>
  </si>
  <si>
    <t xml:space="preserve"> CAIXA PARA HIDROMETRO CONCRETO PRE-MOLDADO - FORNECIMENTO E INSTALACAO</t>
  </si>
  <si>
    <t xml:space="preserve"> 74217/002</t>
  </si>
  <si>
    <t xml:space="preserve"> HIDROMETRO 5,00M3/H, D=3/4"  - FORNECIMENTO E INSTALACAO</t>
  </si>
  <si>
    <t xml:space="preserve"> 75030/001</t>
  </si>
  <si>
    <t xml:space="preserve"> TUBO PVC SOLDAVEL AGUA FRIA DN 25MM, INCLUSIVE CONEXOES - FORNECIMENTO</t>
  </si>
  <si>
    <t>m</t>
  </si>
  <si>
    <t xml:space="preserve"> TUBO PVC SOLDAVEL AGUA FRIA DN 40MM, INCLUSIVE CONEXOES - FORNECIMENTO</t>
  </si>
  <si>
    <t xml:space="preserve">  75030/003</t>
  </si>
  <si>
    <t xml:space="preserve"> 73735/001</t>
  </si>
  <si>
    <t>RESERV. DE FIBROC. CAP=1000L C/ACESSORIOS</t>
  </si>
  <si>
    <t xml:space="preserve"> JOELHO PVC SOLDAVEL COM ROSCA 90º AGUA FRIA 20MMX1/2" - FORNECIMENTO E</t>
  </si>
  <si>
    <t xml:space="preserve"> TORNEIRA CROMADA 1/2" OU 3/4" PARA TANQUE, PADRÃO POPULAR - FORNECIMEN</t>
  </si>
  <si>
    <t xml:space="preserve"> TORNEIRA CROMADA DE MESA, 1/2" OU 3/4", PARA LAVATÓRIO, PADRÃO POPULAR</t>
  </si>
  <si>
    <t xml:space="preserve"> BANCADA DE MÁRMORE SINTÉTICO 120 X 60CM, COM CUBA INTEGRADA - FORNECIM</t>
  </si>
  <si>
    <t xml:space="preserve"> VASO SANITÁRIO SIFONADO COM CAIXA ACOPLADA LOUÇA BRANCA - PADRÃO MÉDIO</t>
  </si>
  <si>
    <t xml:space="preserve"> TANQUE DE MÁRMORE SINTÉTICO SUSPENSO, 22L OU EQUIVALENTE - FORNECIMENT </t>
  </si>
  <si>
    <t xml:space="preserve"> 74166/001</t>
  </si>
  <si>
    <t xml:space="preserve"> CAIXA DE INSPEÇÃO EM CONCRETO PRÉ-MOLDADO DN 60MM COM TAMPA H= 60CM</t>
  </si>
  <si>
    <t xml:space="preserve"> CAIXA SIFONADA PVC 150X150X50MM COM GRELHA REDONDA BRANCA - FORNECIMEN </t>
  </si>
  <si>
    <t xml:space="preserve"> 74197/001</t>
  </si>
  <si>
    <t xml:space="preserve"> FOSSA SEPTICA EM ALVENARIA DE TIJOLO CERAMICO MACICO DIMENSOES EXTERNA  S 1,90X1,10X1,40M, 1.500 LITROS, REVESTIDA INTERNAMENTE COM BARRA LISA</t>
  </si>
  <si>
    <t xml:space="preserve"> 74165/001</t>
  </si>
  <si>
    <t xml:space="preserve"> TUBO PVC ESGOTO JS PREDIAL DN 40MM, INCLUSIVE CONEXOES - FORNECIMENTO </t>
  </si>
  <si>
    <t xml:space="preserve"> TUBO PVC ESGOTO PREDIAL DN 50MM, INCLUSIVE CONEXOES - FORNECIMENTO E I</t>
  </si>
  <si>
    <t xml:space="preserve"> TUBO PVC ESGOTO PREDIAL DN 100MM, INCLUSIVE CONEXOES - FORNECIMENTO E I</t>
  </si>
  <si>
    <t>74165/002</t>
  </si>
  <si>
    <t>74165/004</t>
  </si>
  <si>
    <t>TUBO PVC ESGOTO SERIE R DN 150MM C/ ANEL DE BORRACHA - FORNECIMENTO E</t>
  </si>
  <si>
    <t>74168/001</t>
  </si>
  <si>
    <t xml:space="preserve"> BOMBA RECALQUE D'AGUA TRIFASICA 3,0 HP</t>
  </si>
  <si>
    <t>total de instalações pluviais</t>
  </si>
  <si>
    <t>ELETRODUTO DE PVC RIGIDO ROSCAVEL DN 60MM (2 1/2") INCL CONEXOES, FORN</t>
  </si>
  <si>
    <t xml:space="preserve"> ELETRODUTO DE PVC FLEXIVEL CORRUGADO DN32 MM (1 1/4") FORNECIMENTO E I</t>
  </si>
  <si>
    <t>ELETRODUTO DE PVC RIGIDO ROSCAVEL DN 40MM (1 1/2") INCL CONEXOES, FORN</t>
  </si>
  <si>
    <t xml:space="preserve"> CAIXA DE PASSAGEM PVC 3" OCTOGONAL </t>
  </si>
  <si>
    <t xml:space="preserve"> CAIXA DE PASSAGEM PVC 4X2" - FORNECIMENTO E INSTALACAO </t>
  </si>
  <si>
    <t xml:space="preserve"> CAIXA DE PASSAGEM 60X60X70 FUNDO BRITA COM TAMPA</t>
  </si>
  <si>
    <t>74130/002</t>
  </si>
  <si>
    <t xml:space="preserve"> DISJUNTOR TERMOMAGNETICO MONOPOLAR PADRAO NEMA (AMERICANO) 35 A 50A 240V, FORNECIMENTO E INSTALACAO</t>
  </si>
  <si>
    <t xml:space="preserve"> QUADRO DE DISTRIBUICAO DE ENERGIA EM CHAPA DE ACO GALVANIZADO, PARA 12</t>
  </si>
  <si>
    <t xml:space="preserve"> INTERRUPTOR SIMPLES DE EMBUTIR 10A/250V 1 TECLA, SEM PLACA - FORNECIME</t>
  </si>
  <si>
    <t xml:space="preserve"> TOMADA 3P+T 30A/440V SEM PLACA - FORNECIMENTO E INSTALACAO </t>
  </si>
  <si>
    <t xml:space="preserve"> 73953/006</t>
  </si>
  <si>
    <t xml:space="preserve"> LUMINARIA TIPO CALHA, DE SOBREPOR, COM REATOR DE PARTIDA RAPIDA E LAMPADA FLUORESCENTE 2X40W, COMPLETA, FORNECIMENTO E INSTALACAO
</t>
  </si>
  <si>
    <t xml:space="preserve"> 74094/001</t>
  </si>
  <si>
    <t xml:space="preserve"> LUMINARIA TIPO SPOT PARA 1 LAMPADA INCANDESCENTE/FLUORESCENTE COMPACTA</t>
  </si>
  <si>
    <t xml:space="preserve">ENTRADA PROVISORIA DE ENERGIA ELETRICA AEREA TRIFASICA 40A EM POSTE MA </t>
  </si>
  <si>
    <t xml:space="preserve"> EXTINTOR DE PQS 4KG - FORNECIMENTO E INSTALACAO </t>
  </si>
  <si>
    <t xml:space="preserve"> EXTINTOR INCENDIO AGUA-PRESSURIZADA 10L INCL SUPORTE PAREDE CARGA</t>
  </si>
  <si>
    <t>73775/002</t>
  </si>
  <si>
    <t>74231/00</t>
  </si>
  <si>
    <t xml:space="preserve"> LUMINARIA ABERTA PARA ILUMINACAO PUBLICA, PARA LAMPADA A VAPOR DE MERC </t>
  </si>
  <si>
    <t xml:space="preserve"> CAIXA DE PROTECAO PARA MEDIDOR MONOFASICO, FORNECIMENTO E INSTALACAO </t>
  </si>
  <si>
    <t xml:space="preserve"> CABO DE COBRE ISOLAMENTO TERMOPLASTICO 0,6/1KV 2,5MM2 ANTI-CHAMA - FOR </t>
  </si>
  <si>
    <t xml:space="preserve"> CABO DE COBRE ISOLAMENTO TERMOPLASTICO 0,6/1KV 6MM2 ANTI-CHAMA - FORNE</t>
  </si>
  <si>
    <t>LIMPEZA DE OBRA</t>
  </si>
  <si>
    <t>VIDROS</t>
  </si>
  <si>
    <t>PLANILHA ORÇAMENTÁRIA</t>
  </si>
  <si>
    <t>PROJETO: UNIDADE DE APOIO À DISTRIBUIÇÃO DE ALIMENTOS DA AGRICULTURA FAMILIAR</t>
  </si>
  <si>
    <t>descrição dos serviços</t>
  </si>
  <si>
    <t>6.1</t>
  </si>
  <si>
    <t>6.2</t>
  </si>
  <si>
    <t>6.3</t>
  </si>
  <si>
    <t>6.4</t>
  </si>
  <si>
    <t>6.5</t>
  </si>
  <si>
    <t>6.6</t>
  </si>
  <si>
    <t>Resp. técnico: Ramiro Kalil Gonçalves</t>
  </si>
  <si>
    <t xml:space="preserve">                              Arq. e Urb. CAURS 83887-0</t>
  </si>
  <si>
    <t>VIDRO LISO COMUM TRANSPARENTE, ESPESSURA 3MM</t>
  </si>
  <si>
    <t>LIMPEZA FINAL DA OBRA</t>
  </si>
  <si>
    <t>73829/001</t>
  </si>
  <si>
    <t>73919/004</t>
  </si>
  <si>
    <t>contrapiso e= 7cm</t>
  </si>
  <si>
    <t>73910/005</t>
  </si>
  <si>
    <t>73961/001</t>
  </si>
  <si>
    <t>LOCAL: RUA ENG. JOÃO MAGALHAES FILHO, s.n.  BAIRRO DARIO LASSANCE, CANDIOTA-RS</t>
  </si>
  <si>
    <t>data: 04/04/2014</t>
  </si>
  <si>
    <t xml:space="preserve"> ALVENARIA COM TIJOLOS APARENTES 6,5X10X20CM, ASSENTADOS COM ARGAMASSA TRACO 1:6 (CIMENTO E AREIA) PREPARO MANUAL</t>
  </si>
  <si>
    <t>74200/001</t>
  </si>
  <si>
    <t>VERGA 10X10CM EM CONCRETO PRÉ-MOLDADO FCK=20MPA (PREPARO COM BETONEIRA) AÇO CA60, BITOLA FINA, INCLUSIVE FORMAS TABUA 3A.</t>
  </si>
  <si>
    <t>73909/001</t>
  </si>
  <si>
    <t xml:space="preserve"> DIVISORIA EM MADEIRA COMPENSADA RESINADA ESPESSURA 6MM, ESTRUTURADA EM MADEIRA DE LEI 3"X3"</t>
  </si>
  <si>
    <t>total de pintura</t>
  </si>
  <si>
    <t>total de limpeza de obra</t>
  </si>
  <si>
    <t>74233/001</t>
  </si>
  <si>
    <t xml:space="preserve"> FUNDO SELADOR ACRILICO, UMA DEMAO  </t>
  </si>
  <si>
    <t xml:space="preserve"> PINTURA LATEX ACRILICA, TRES DEMAOS </t>
  </si>
  <si>
    <t xml:space="preserve"> 73954/001</t>
  </si>
  <si>
    <t xml:space="preserve"> PINTURA ESMALTE BRILHANTE PARA MADEIRA, DUAS DEMAOS, SOBRE FUNDO NIVELADOR BRANCO</t>
  </si>
  <si>
    <t>74065/003</t>
  </si>
  <si>
    <t xml:space="preserve">PINTURA ESMALTE BRILHANTE (2 DEMAOS) SOBRE SUPERFICIE METALICA, INCLUSIVE PROTECAO COM ZARCAO (1 DEMAO) </t>
  </si>
  <si>
    <t>Composição BDI:</t>
  </si>
  <si>
    <t>Administração central</t>
  </si>
  <si>
    <t>Seguro e garantia</t>
  </si>
  <si>
    <t>Risco</t>
  </si>
  <si>
    <t>Despesas financeiras</t>
  </si>
  <si>
    <t>Lucro</t>
  </si>
  <si>
    <t>Pis</t>
  </si>
  <si>
    <t>Cofins</t>
  </si>
  <si>
    <t>Issqn</t>
  </si>
  <si>
    <t xml:space="preserve"> DIVISORIA EM MARMORITE ESPESSURA 35MM, CHUMBAMENTO NO PISO E PAREDE COM ARGAMASSA DE CIMENTO E AREIA, POLIMENTO MANUAL, EXCLUSIVE FERRAGENS</t>
  </si>
  <si>
    <t xml:space="preserve">73774/001 </t>
  </si>
  <si>
    <t>VIDRO TEMPERADO INCOLOR, ESPESSURA 8MM, FORNECIMENTO E INSTALACAO  INCLUSIVE MASSA PARA VEDACAO</t>
  </si>
  <si>
    <t>PINTURA E IMPERMEABILIZAÇÃO</t>
  </si>
  <si>
    <t xml:space="preserve"> 73762/001</t>
  </si>
  <si>
    <t>M2</t>
  </si>
  <si>
    <t>IMPERMEABILIZACAO DE SUPERFICIE COM ASFALTO ELASTOMERICO, INCLUSOS PRIMER E VEU DE POLIESTER.</t>
  </si>
  <si>
    <t>74254/002</t>
  </si>
  <si>
    <t xml:space="preserve"> ARMACAO ACO CA-50, DIAM. 6,3 (1/4) À 12,5MM(1/2) -FORNECIMENTO/ CORTE(PERDA DE 10%) / DOBRA / COLOCAÇÃO</t>
  </si>
  <si>
    <t>kg</t>
  </si>
  <si>
    <t xml:space="preserve">  74007/002</t>
  </si>
  <si>
    <t>FORMA TABUAS MADEIRA 3A P/ PECAS CONCRETO ARM, REAPR 2X, INCL MONTAGEM  E DESMONTAGEM.</t>
  </si>
  <si>
    <t>3.1</t>
  </si>
  <si>
    <t>3.2</t>
  </si>
  <si>
    <t>4.1</t>
  </si>
  <si>
    <t>4.2</t>
  </si>
  <si>
    <t>4.3</t>
  </si>
  <si>
    <t>4.4</t>
  </si>
  <si>
    <t>4.5</t>
  </si>
  <si>
    <t>5.1</t>
  </si>
  <si>
    <t>5.2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</si>
  <si>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</si>
  <si>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</si>
  <si>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</si>
  <si>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</si>
  <si>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</si>
  <si>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</si>
  <si>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</si>
  <si>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</si>
  <si>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</si>
  <si>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</si>
  <si>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</si>
  <si>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</si>
  <si>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</si>
  <si>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</si>
  <si>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</si>
  <si>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</si>
  <si>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</si>
  <si>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</si>
  <si>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</si>
  <si>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</si>
  <si>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</si>
  <si>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</si>
  <si>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</si>
  <si>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</si>
  <si>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</si>
  <si>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</si>
  <si>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</si>
  <si>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</si>
  <si>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</si>
  <si>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</si>
  <si>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</si>
  <si>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</si>
  <si>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</si>
  <si>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6.5.15</t>
  </si>
  <si>
    <t>6.5.16</t>
  </si>
  <si>
    <t>6.5.17</t>
  </si>
  <si>
    <t>6.6.2</t>
  </si>
  <si>
    <t>6.6.3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</si>
  <si>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</si>
  <si>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</si>
  <si>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</si>
  <si>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</si>
  <si>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</si>
  <si>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</si>
  <si>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</si>
  <si>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</si>
  <si>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</si>
  <si>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 xml:space="preserve"> 74138/003</t>
  </si>
  <si>
    <t>CONCRETO USINADO BOMBEADO FCK=25MPA, INCLUSIVE LANCAMENTO E ADENSAMENTO</t>
  </si>
  <si>
    <t>2..1</t>
  </si>
  <si>
    <t>2..2</t>
  </si>
  <si>
    <t>2..3</t>
  </si>
  <si>
    <t>2..4</t>
  </si>
  <si>
    <t>2..5</t>
  </si>
  <si>
    <t>total com BDI</t>
  </si>
  <si>
    <t>TOTAL  (BDI 25%)</t>
  </si>
  <si>
    <t>RRT n. 2214692</t>
  </si>
  <si>
    <t>Desoneração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</si>
</sst>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44" fontId="0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44" fontId="0" fillId="2" borderId="0" xfId="1" applyFont="1" applyFill="1"/>
    <xf numFmtId="44" fontId="0" fillId="2" borderId="0" xfId="1" applyFont="1" applyFill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44" fontId="0" fillId="3" borderId="0" xfId="1" applyFont="1" applyFill="1"/>
    <xf numFmtId="44" fontId="0" fillId="3" borderId="0" xfId="1" applyFont="1" applyFill="1" applyAlignment="1">
      <alignment horizontal="center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4" fontId="0" fillId="3" borderId="0" xfId="1" applyFont="1" applyFill="1" applyAlignment="1">
      <alignment vertical="center"/>
    </xf>
    <xf numFmtId="44" fontId="0" fillId="3" borderId="0" xfId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center"/>
    </xf>
    <xf numFmtId="44" fontId="0" fillId="0" borderId="0" xfId="1" applyFont="1" applyFill="1"/>
    <xf numFmtId="44" fontId="0" fillId="0" borderId="0" xfId="1" applyFont="1" applyFill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44" fontId="0" fillId="4" borderId="0" xfId="1" applyFont="1" applyFill="1"/>
    <xf numFmtId="44" fontId="0" fillId="4" borderId="0" xfId="1" applyFont="1" applyFill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/>
    </xf>
    <xf numFmtId="44" fontId="0" fillId="0" borderId="0" xfId="1" applyFont="1" applyFill="1" applyAlignment="1">
      <alignment vertical="center"/>
    </xf>
    <xf numFmtId="44" fontId="0" fillId="0" borderId="0" xfId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2" fontId="0" fillId="0" borderId="0" xfId="0" applyNumberFormat="1" applyFill="1"/>
    <xf numFmtId="44" fontId="0" fillId="0" borderId="0" xfId="0" applyNumberFormat="1" applyFill="1"/>
    <xf numFmtId="44" fontId="0" fillId="0" borderId="0" xfId="0" applyNumberFormat="1"/>
    <xf numFmtId="44" fontId="0" fillId="0" borderId="0" xfId="0" applyNumberFormat="1" applyAlignment="1">
      <alignment vertical="center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44" fontId="0" fillId="5" borderId="0" xfId="1" applyFont="1" applyFill="1"/>
    <xf numFmtId="44" fontId="0" fillId="5" borderId="0" xfId="1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4" fontId="0" fillId="0" borderId="0" xfId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4" fontId="0" fillId="0" borderId="0" xfId="0" applyNumberFormat="1" applyFill="1" applyAlignment="1">
      <alignment vertical="center" wrapText="1"/>
    </xf>
    <xf numFmtId="1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4" fontId="0" fillId="0" borderId="0" xfId="0" applyNumberFormat="1" applyAlignment="1">
      <alignment horizontal="center"/>
    </xf>
    <xf numFmtId="44" fontId="0" fillId="3" borderId="0" xfId="0" applyNumberFormat="1" applyFill="1" applyAlignment="1">
      <alignment horizontal="center" vertical="center"/>
    </xf>
    <xf numFmtId="44" fontId="0" fillId="0" borderId="0" xfId="0" applyNumberFormat="1" applyFill="1" applyAlignment="1">
      <alignment horizontal="center" vertical="center"/>
    </xf>
    <xf numFmtId="44" fontId="0" fillId="3" borderId="0" xfId="0" applyNumberFormat="1" applyFill="1" applyAlignment="1">
      <alignment horizont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 applyFill="1" applyAlignment="1">
      <alignment horizontal="center"/>
    </xf>
    <xf numFmtId="44" fontId="0" fillId="5" borderId="0" xfId="0" applyNumberFormat="1" applyFill="1" applyAlignment="1">
      <alignment horizontal="center"/>
    </xf>
    <xf numFmtId="10" fontId="0" fillId="0" borderId="0" xfId="0" applyNumberFormat="1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topLeftCell="B89" zoomScale="110" zoomScaleNormal="110" workbookViewId="0">
      <selection activeCell="D35" sqref="D35"/>
    </sheetView>
  </sheetViews>
  <sheetFormatPr defaultRowHeight="15"/>
  <cols>
    <col min="1" max="1" width="7.42578125" style="61" customWidth="1"/>
    <col min="2" max="2" width="80.140625" style="12" bestFit="1" customWidth="1"/>
    <col min="3" max="3" width="12.5703125" style="1" bestFit="1" customWidth="1"/>
    <col min="4" max="4" width="11.140625" style="4" bestFit="1" customWidth="1"/>
    <col min="5" max="5" width="9.140625" style="1"/>
    <col min="6" max="6" width="14.42578125" style="2" bestFit="1" customWidth="1"/>
    <col min="7" max="7" width="13.5703125" style="3" customWidth="1"/>
    <col min="8" max="8" width="15.28515625" style="1" customWidth="1"/>
    <col min="10" max="10" width="14.28515625" bestFit="1" customWidth="1"/>
    <col min="13" max="13" width="13.28515625" bestFit="1" customWidth="1"/>
  </cols>
  <sheetData>
    <row r="1" spans="1:10">
      <c r="B1" s="12" t="s">
        <v>103</v>
      </c>
    </row>
    <row r="2" spans="1:10">
      <c r="B2" s="12" t="s">
        <v>104</v>
      </c>
    </row>
    <row r="3" spans="1:10">
      <c r="B3" s="12" t="s">
        <v>121</v>
      </c>
    </row>
    <row r="5" spans="1:10">
      <c r="B5" s="12" t="s">
        <v>105</v>
      </c>
      <c r="C5" s="1" t="s">
        <v>9</v>
      </c>
      <c r="D5" s="4" t="s">
        <v>8</v>
      </c>
      <c r="E5" s="1" t="s">
        <v>2</v>
      </c>
      <c r="F5" s="2" t="s">
        <v>4</v>
      </c>
      <c r="G5" s="3" t="s">
        <v>5</v>
      </c>
      <c r="H5" s="1" t="s">
        <v>221</v>
      </c>
    </row>
    <row r="6" spans="1:10">
      <c r="A6" s="61">
        <v>1</v>
      </c>
      <c r="B6" s="13" t="s">
        <v>6</v>
      </c>
      <c r="C6" s="5"/>
      <c r="D6" s="6"/>
      <c r="E6" s="5"/>
      <c r="F6" s="7"/>
      <c r="G6" s="8"/>
      <c r="H6" s="5"/>
    </row>
    <row r="7" spans="1:10">
      <c r="A7" s="61" t="s">
        <v>7</v>
      </c>
      <c r="B7" s="12" t="s">
        <v>1</v>
      </c>
      <c r="C7" s="1" t="s">
        <v>0</v>
      </c>
      <c r="D7" s="4">
        <v>2</v>
      </c>
      <c r="E7" s="1" t="s">
        <v>3</v>
      </c>
      <c r="F7" s="2">
        <v>263.37</v>
      </c>
      <c r="G7" s="3">
        <f>F7*D7</f>
        <v>526.74</v>
      </c>
      <c r="H7" s="65">
        <f>G7*1.25</f>
        <v>658.42499999999995</v>
      </c>
    </row>
    <row r="8" spans="1:10" s="9" customFormat="1" ht="30">
      <c r="A8" s="62" t="s">
        <v>10</v>
      </c>
      <c r="B8" s="14" t="s">
        <v>12</v>
      </c>
      <c r="C8" s="9" t="s">
        <v>11</v>
      </c>
      <c r="D8" s="10">
        <v>250</v>
      </c>
      <c r="E8" s="10" t="s">
        <v>3</v>
      </c>
      <c r="F8" s="11">
        <v>3.07</v>
      </c>
      <c r="G8" s="11">
        <f>F8*D8</f>
        <v>767.5</v>
      </c>
      <c r="H8" s="65">
        <f t="shared" ref="H8:H9" si="0">G8*1.25</f>
        <v>959.375</v>
      </c>
    </row>
    <row r="9" spans="1:10" s="16" customFormat="1" ht="30">
      <c r="A9" s="62" t="s">
        <v>14</v>
      </c>
      <c r="B9" s="14" t="s">
        <v>15</v>
      </c>
      <c r="C9" s="9">
        <v>79480</v>
      </c>
      <c r="D9" s="10">
        <v>67.5</v>
      </c>
      <c r="E9" s="9" t="s">
        <v>13</v>
      </c>
      <c r="F9" s="15">
        <v>2.65</v>
      </c>
      <c r="G9" s="11">
        <f>F9*D9</f>
        <v>178.875</v>
      </c>
      <c r="H9" s="65">
        <f t="shared" si="0"/>
        <v>223.59375</v>
      </c>
    </row>
    <row r="10" spans="1:10" s="16" customFormat="1">
      <c r="A10" s="62"/>
      <c r="B10" s="23" t="s">
        <v>17</v>
      </c>
      <c r="C10" s="24"/>
      <c r="D10" s="25"/>
      <c r="E10" s="24"/>
      <c r="F10" s="26"/>
      <c r="G10" s="27"/>
      <c r="H10" s="66">
        <f>SUM(H7:H9)</f>
        <v>1841.39375</v>
      </c>
      <c r="J10" s="49">
        <f>G10*1.25</f>
        <v>0</v>
      </c>
    </row>
    <row r="12" spans="1:10">
      <c r="A12" s="61">
        <v>2</v>
      </c>
      <c r="B12" s="13" t="s">
        <v>16</v>
      </c>
      <c r="C12" s="5"/>
      <c r="D12" s="6"/>
      <c r="E12" s="5"/>
      <c r="F12" s="7"/>
      <c r="G12" s="8"/>
      <c r="H12" s="5"/>
    </row>
    <row r="13" spans="1:10" s="45" customFormat="1" ht="30">
      <c r="A13" s="62" t="s">
        <v>216</v>
      </c>
      <c r="B13" s="41" t="s">
        <v>154</v>
      </c>
      <c r="C13" s="40" t="s">
        <v>153</v>
      </c>
      <c r="D13" s="42">
        <v>3360</v>
      </c>
      <c r="E13" s="40" t="s">
        <v>155</v>
      </c>
      <c r="F13" s="43">
        <v>6.18</v>
      </c>
      <c r="G13" s="44">
        <f t="shared" ref="G13:G15" si="1">F13*D13</f>
        <v>20764.8</v>
      </c>
      <c r="H13" s="67">
        <f>G13*1.25</f>
        <v>25956</v>
      </c>
    </row>
    <row r="14" spans="1:10" s="33" customFormat="1">
      <c r="A14" s="62" t="s">
        <v>217</v>
      </c>
      <c r="B14" s="29" t="s">
        <v>215</v>
      </c>
      <c r="C14" s="28" t="s">
        <v>214</v>
      </c>
      <c r="D14" s="30">
        <v>42</v>
      </c>
      <c r="E14" s="28" t="s">
        <v>13</v>
      </c>
      <c r="F14" s="31">
        <v>377.17</v>
      </c>
      <c r="G14" s="32">
        <f t="shared" si="1"/>
        <v>15841.140000000001</v>
      </c>
      <c r="H14" s="67">
        <f t="shared" ref="H14:H17" si="2">G14*1.25</f>
        <v>19801.425000000003</v>
      </c>
    </row>
    <row r="15" spans="1:10" s="45" customFormat="1" ht="30">
      <c r="A15" s="62" t="s">
        <v>218</v>
      </c>
      <c r="B15" s="41" t="s">
        <v>157</v>
      </c>
      <c r="C15" s="40" t="s">
        <v>156</v>
      </c>
      <c r="D15" s="42">
        <v>505</v>
      </c>
      <c r="E15" s="40" t="s">
        <v>3</v>
      </c>
      <c r="F15" s="43">
        <v>40.54</v>
      </c>
      <c r="G15" s="44">
        <f t="shared" si="1"/>
        <v>20472.7</v>
      </c>
      <c r="H15" s="67">
        <f t="shared" si="2"/>
        <v>25590.875</v>
      </c>
    </row>
    <row r="16" spans="1:10">
      <c r="A16" s="62" t="s">
        <v>219</v>
      </c>
      <c r="B16" s="12" t="s">
        <v>18</v>
      </c>
      <c r="C16" s="1">
        <v>83516</v>
      </c>
      <c r="D16" s="4">
        <v>114</v>
      </c>
      <c r="E16" s="1" t="s">
        <v>13</v>
      </c>
      <c r="F16" s="2">
        <v>9.77</v>
      </c>
      <c r="G16" s="3">
        <f>F16*D16</f>
        <v>1113.78</v>
      </c>
      <c r="H16" s="67">
        <f t="shared" si="2"/>
        <v>1392.2249999999999</v>
      </c>
    </row>
    <row r="17" spans="1:10" s="16" customFormat="1" ht="35.25" customHeight="1">
      <c r="A17" s="62" t="s">
        <v>220</v>
      </c>
      <c r="B17" s="14" t="s">
        <v>20</v>
      </c>
      <c r="C17" s="9" t="s">
        <v>19</v>
      </c>
      <c r="D17" s="10">
        <v>325</v>
      </c>
      <c r="E17" s="9" t="s">
        <v>3</v>
      </c>
      <c r="F17" s="15">
        <v>71</v>
      </c>
      <c r="G17" s="11">
        <f>F17*D17</f>
        <v>23075</v>
      </c>
      <c r="H17" s="67">
        <f t="shared" si="2"/>
        <v>28843.75</v>
      </c>
    </row>
    <row r="18" spans="1:10">
      <c r="B18" s="22" t="s">
        <v>21</v>
      </c>
      <c r="C18" s="18"/>
      <c r="D18" s="19"/>
      <c r="E18" s="18"/>
      <c r="F18" s="20"/>
      <c r="G18" s="21"/>
      <c r="H18" s="68">
        <f>SUM(H13:H17)</f>
        <v>101584.27500000001</v>
      </c>
      <c r="J18" s="48">
        <f>G18*1.25</f>
        <v>0</v>
      </c>
    </row>
    <row r="20" spans="1:10">
      <c r="A20" s="61">
        <v>3</v>
      </c>
      <c r="B20" s="13" t="s">
        <v>22</v>
      </c>
      <c r="C20" s="5"/>
      <c r="D20" s="6"/>
      <c r="E20" s="5"/>
      <c r="F20" s="7"/>
      <c r="G20" s="8"/>
      <c r="H20" s="5"/>
    </row>
    <row r="21" spans="1:10" s="16" customFormat="1" ht="30">
      <c r="A21" s="62" t="s">
        <v>158</v>
      </c>
      <c r="B21" s="14" t="s">
        <v>123</v>
      </c>
      <c r="C21" s="9" t="s">
        <v>34</v>
      </c>
      <c r="D21" s="10">
        <v>285</v>
      </c>
      <c r="E21" s="9" t="s">
        <v>3</v>
      </c>
      <c r="F21" s="15">
        <v>86.7</v>
      </c>
      <c r="G21" s="11">
        <f>F21*D21</f>
        <v>24709.5</v>
      </c>
      <c r="H21" s="69">
        <f>G21*1.25</f>
        <v>30886.875</v>
      </c>
    </row>
    <row r="22" spans="1:10" s="16" customFormat="1" ht="30">
      <c r="A22" s="62" t="s">
        <v>159</v>
      </c>
      <c r="B22" s="14" t="s">
        <v>125</v>
      </c>
      <c r="C22" s="9" t="s">
        <v>124</v>
      </c>
      <c r="D22" s="10">
        <v>128</v>
      </c>
      <c r="E22" s="9" t="s">
        <v>51</v>
      </c>
      <c r="F22" s="15">
        <v>12.11</v>
      </c>
      <c r="G22" s="11">
        <f>F22*D22</f>
        <v>1550.08</v>
      </c>
      <c r="H22" s="69">
        <f>G22*1.25</f>
        <v>1937.6</v>
      </c>
    </row>
    <row r="23" spans="1:10">
      <c r="B23" s="17" t="s">
        <v>23</v>
      </c>
      <c r="C23" s="18"/>
      <c r="D23" s="19"/>
      <c r="E23" s="18"/>
      <c r="F23" s="20"/>
      <c r="G23" s="21"/>
      <c r="H23" s="68">
        <f>SUM(H21:H22)</f>
        <v>32824.474999999999</v>
      </c>
      <c r="J23" s="48">
        <f>G23*1.25</f>
        <v>0</v>
      </c>
    </row>
    <row r="25" spans="1:10">
      <c r="A25" s="61">
        <v>4</v>
      </c>
      <c r="B25" s="13" t="s">
        <v>24</v>
      </c>
      <c r="C25" s="5"/>
      <c r="D25" s="6"/>
      <c r="E25" s="5"/>
      <c r="F25" s="7"/>
      <c r="G25" s="8"/>
      <c r="H25" s="5"/>
    </row>
    <row r="26" spans="1:10">
      <c r="A26" s="61" t="s">
        <v>160</v>
      </c>
      <c r="B26" s="12" t="s">
        <v>33</v>
      </c>
      <c r="C26" s="1">
        <v>68054</v>
      </c>
      <c r="D26" s="4">
        <v>40</v>
      </c>
      <c r="E26" s="1" t="s">
        <v>3</v>
      </c>
      <c r="F26" s="2">
        <v>154.03</v>
      </c>
      <c r="G26" s="3">
        <f>F26*D26</f>
        <v>6161.2</v>
      </c>
      <c r="H26" s="65">
        <f>G26*1.25</f>
        <v>7701.5</v>
      </c>
    </row>
    <row r="27" spans="1:10">
      <c r="A27" s="61" t="s">
        <v>161</v>
      </c>
      <c r="B27" s="12" t="s">
        <v>29</v>
      </c>
      <c r="C27" s="1" t="s">
        <v>119</v>
      </c>
      <c r="D27" s="4">
        <v>8</v>
      </c>
      <c r="E27" s="1" t="s">
        <v>30</v>
      </c>
      <c r="F27" s="2">
        <v>285.95</v>
      </c>
      <c r="G27" s="3">
        <f>F27*D27</f>
        <v>2287.6</v>
      </c>
      <c r="H27" s="65">
        <f t="shared" ref="H27:H30" si="3">G27*1.25</f>
        <v>2859.5</v>
      </c>
    </row>
    <row r="28" spans="1:10">
      <c r="A28" s="61" t="s">
        <v>162</v>
      </c>
      <c r="B28" s="12" t="s">
        <v>31</v>
      </c>
      <c r="C28" s="1" t="s">
        <v>120</v>
      </c>
      <c r="D28" s="4">
        <v>31</v>
      </c>
      <c r="E28" s="1" t="s">
        <v>3</v>
      </c>
      <c r="F28" s="2">
        <v>265.06</v>
      </c>
      <c r="G28" s="3">
        <f>F28*D28</f>
        <v>8216.86</v>
      </c>
      <c r="H28" s="65">
        <f t="shared" si="3"/>
        <v>10271.075000000001</v>
      </c>
    </row>
    <row r="29" spans="1:10" s="16" customFormat="1" ht="30">
      <c r="A29" s="61" t="s">
        <v>163</v>
      </c>
      <c r="B29" s="14" t="s">
        <v>127</v>
      </c>
      <c r="C29" s="9" t="s">
        <v>126</v>
      </c>
      <c r="D29" s="10">
        <v>54</v>
      </c>
      <c r="E29" s="9" t="s">
        <v>3</v>
      </c>
      <c r="F29" s="15">
        <v>136.15</v>
      </c>
      <c r="G29" s="11">
        <f>F29*D29</f>
        <v>7352.1</v>
      </c>
      <c r="H29" s="65">
        <f t="shared" si="3"/>
        <v>9190.125</v>
      </c>
    </row>
    <row r="30" spans="1:10" s="16" customFormat="1" ht="30">
      <c r="A30" s="61" t="s">
        <v>164</v>
      </c>
      <c r="B30" s="14" t="s">
        <v>146</v>
      </c>
      <c r="C30" s="9" t="s">
        <v>147</v>
      </c>
      <c r="D30" s="10">
        <v>13.16</v>
      </c>
      <c r="E30" s="9" t="s">
        <v>3</v>
      </c>
      <c r="F30" s="15">
        <v>165.49</v>
      </c>
      <c r="G30" s="11">
        <f>F30*D30</f>
        <v>2177.8484000000003</v>
      </c>
      <c r="H30" s="65">
        <f t="shared" si="3"/>
        <v>2722.3105000000005</v>
      </c>
    </row>
    <row r="31" spans="1:10">
      <c r="B31" s="17" t="s">
        <v>32</v>
      </c>
      <c r="C31" s="18"/>
      <c r="D31" s="19"/>
      <c r="E31" s="18"/>
      <c r="F31" s="20"/>
      <c r="G31" s="21"/>
      <c r="H31" s="68">
        <f>SUM(H26:H30)</f>
        <v>32744.5105</v>
      </c>
      <c r="J31" s="48">
        <f>G31*1.25</f>
        <v>0</v>
      </c>
    </row>
    <row r="32" spans="1:10" s="33" customFormat="1">
      <c r="A32" s="63"/>
      <c r="B32" s="29"/>
      <c r="C32" s="28"/>
      <c r="D32" s="30"/>
      <c r="E32" s="28"/>
      <c r="F32" s="31"/>
      <c r="G32" s="32"/>
      <c r="H32" s="28"/>
    </row>
    <row r="33" spans="1:13" s="33" customFormat="1">
      <c r="A33" s="63">
        <v>5</v>
      </c>
      <c r="B33" s="13" t="s">
        <v>102</v>
      </c>
      <c r="C33" s="5"/>
      <c r="D33" s="6"/>
      <c r="E33" s="5"/>
      <c r="F33" s="7"/>
      <c r="G33" s="8"/>
      <c r="H33" s="5"/>
    </row>
    <row r="34" spans="1:13" s="33" customFormat="1">
      <c r="A34" s="63" t="s">
        <v>165</v>
      </c>
      <c r="B34" s="29" t="s">
        <v>114</v>
      </c>
      <c r="C34" s="28">
        <v>72116</v>
      </c>
      <c r="D34" s="30">
        <v>31</v>
      </c>
      <c r="E34" s="28" t="s">
        <v>3</v>
      </c>
      <c r="F34" s="31">
        <v>56.32</v>
      </c>
      <c r="G34" s="32">
        <f>F34*D34</f>
        <v>1745.92</v>
      </c>
      <c r="H34" s="70">
        <f>G34*1.25</f>
        <v>2182.4</v>
      </c>
    </row>
    <row r="35" spans="1:13" s="33" customFormat="1" ht="30">
      <c r="A35" s="63" t="s">
        <v>166</v>
      </c>
      <c r="B35" s="39" t="s">
        <v>148</v>
      </c>
      <c r="C35" s="28">
        <v>72119</v>
      </c>
      <c r="D35" s="30">
        <v>22.5</v>
      </c>
      <c r="E35" s="28" t="s">
        <v>3</v>
      </c>
      <c r="F35" s="31">
        <v>143.41</v>
      </c>
      <c r="G35" s="32">
        <f>F35*D35</f>
        <v>3226.7249999999999</v>
      </c>
      <c r="H35" s="70">
        <f>G35*1.25</f>
        <v>4033.40625</v>
      </c>
    </row>
    <row r="36" spans="1:13" s="33" customFormat="1">
      <c r="A36" s="63"/>
      <c r="B36" s="17"/>
      <c r="C36" s="18"/>
      <c r="D36" s="19"/>
      <c r="E36" s="18"/>
      <c r="F36" s="20"/>
      <c r="G36" s="21"/>
      <c r="H36" s="68">
        <f>SUM(H34:H35)</f>
        <v>6215.8062499999996</v>
      </c>
      <c r="J36" s="47">
        <f>G36*1.25</f>
        <v>0</v>
      </c>
    </row>
    <row r="37" spans="1:13" s="33" customFormat="1">
      <c r="A37" s="63"/>
      <c r="B37" s="29"/>
      <c r="C37" s="28"/>
      <c r="D37" s="30"/>
      <c r="E37" s="28"/>
      <c r="F37" s="31"/>
      <c r="G37" s="32"/>
      <c r="H37" s="28"/>
    </row>
    <row r="38" spans="1:13" s="33" customFormat="1">
      <c r="A38" s="63">
        <v>6</v>
      </c>
      <c r="B38" s="13" t="s">
        <v>35</v>
      </c>
      <c r="C38" s="5"/>
      <c r="D38" s="6"/>
      <c r="E38" s="5"/>
      <c r="F38" s="7"/>
      <c r="G38" s="8"/>
      <c r="H38" s="5"/>
    </row>
    <row r="39" spans="1:13" s="33" customFormat="1">
      <c r="A39" s="63" t="s">
        <v>106</v>
      </c>
      <c r="B39" s="34" t="s">
        <v>36</v>
      </c>
      <c r="C39" s="35"/>
      <c r="D39" s="36"/>
      <c r="E39" s="35"/>
      <c r="F39" s="37"/>
      <c r="G39" s="38"/>
      <c r="H39" s="35"/>
    </row>
    <row r="40" spans="1:13" s="33" customFormat="1">
      <c r="A40" s="63" t="s">
        <v>167</v>
      </c>
      <c r="B40" s="29" t="s">
        <v>46</v>
      </c>
      <c r="C40" s="28" t="s">
        <v>45</v>
      </c>
      <c r="D40" s="30">
        <v>1</v>
      </c>
      <c r="E40" s="28" t="s">
        <v>30</v>
      </c>
      <c r="F40" s="31">
        <v>104.99</v>
      </c>
      <c r="G40" s="32">
        <f>F40*D40</f>
        <v>104.99</v>
      </c>
      <c r="H40" s="70">
        <f>G40*1.25</f>
        <v>131.23749999999998</v>
      </c>
    </row>
    <row r="41" spans="1:13" s="33" customFormat="1">
      <c r="A41" s="63" t="s">
        <v>168</v>
      </c>
      <c r="B41" s="29" t="s">
        <v>48</v>
      </c>
      <c r="C41" s="28" t="s">
        <v>47</v>
      </c>
      <c r="D41" s="30">
        <v>1</v>
      </c>
      <c r="E41" s="28" t="s">
        <v>30</v>
      </c>
      <c r="F41" s="31">
        <v>122.49</v>
      </c>
      <c r="G41" s="32">
        <f t="shared" ref="G41:G45" si="4">F41*D41</f>
        <v>122.49</v>
      </c>
      <c r="H41" s="70">
        <f t="shared" ref="H41:H45" si="5">G41*1.25</f>
        <v>153.11249999999998</v>
      </c>
    </row>
    <row r="42" spans="1:13" s="33" customFormat="1">
      <c r="A42" s="63" t="s">
        <v>169</v>
      </c>
      <c r="B42" s="29" t="s">
        <v>50</v>
      </c>
      <c r="C42" s="28" t="s">
        <v>49</v>
      </c>
      <c r="D42" s="30">
        <v>80</v>
      </c>
      <c r="E42" s="28" t="s">
        <v>51</v>
      </c>
      <c r="F42" s="31">
        <v>11.96</v>
      </c>
      <c r="G42" s="32">
        <f t="shared" si="4"/>
        <v>956.80000000000007</v>
      </c>
      <c r="H42" s="70">
        <f t="shared" si="5"/>
        <v>1196</v>
      </c>
    </row>
    <row r="43" spans="1:13" s="33" customFormat="1">
      <c r="A43" s="63" t="s">
        <v>170</v>
      </c>
      <c r="B43" s="29" t="s">
        <v>55</v>
      </c>
      <c r="C43" s="28" t="s">
        <v>54</v>
      </c>
      <c r="D43" s="30">
        <v>3</v>
      </c>
      <c r="E43" s="28" t="s">
        <v>30</v>
      </c>
      <c r="F43" s="31">
        <v>546.66</v>
      </c>
      <c r="G43" s="32">
        <f t="shared" si="4"/>
        <v>1639.98</v>
      </c>
      <c r="H43" s="70">
        <f t="shared" si="5"/>
        <v>2049.9749999999999</v>
      </c>
    </row>
    <row r="44" spans="1:13" s="33" customFormat="1">
      <c r="A44" s="63" t="s">
        <v>171</v>
      </c>
      <c r="B44" s="29" t="s">
        <v>52</v>
      </c>
      <c r="C44" s="28" t="s">
        <v>53</v>
      </c>
      <c r="D44" s="30">
        <v>29</v>
      </c>
      <c r="E44" s="28" t="s">
        <v>51</v>
      </c>
      <c r="F44" s="31">
        <v>21.4</v>
      </c>
      <c r="G44" s="32">
        <f t="shared" si="4"/>
        <v>620.59999999999991</v>
      </c>
      <c r="H44" s="70">
        <f t="shared" si="5"/>
        <v>775.74999999999989</v>
      </c>
    </row>
    <row r="45" spans="1:13" s="33" customFormat="1">
      <c r="A45" s="63" t="s">
        <v>172</v>
      </c>
      <c r="B45" s="29" t="s">
        <v>56</v>
      </c>
      <c r="C45" s="28">
        <v>73644</v>
      </c>
      <c r="D45" s="30">
        <v>13</v>
      </c>
      <c r="E45" s="28" t="s">
        <v>30</v>
      </c>
      <c r="F45" s="31">
        <v>5.01</v>
      </c>
      <c r="G45" s="32">
        <f t="shared" si="4"/>
        <v>65.13</v>
      </c>
      <c r="H45" s="70">
        <f t="shared" si="5"/>
        <v>81.412499999999994</v>
      </c>
    </row>
    <row r="46" spans="1:13" s="33" customFormat="1">
      <c r="A46" s="63"/>
      <c r="B46" s="17" t="s">
        <v>44</v>
      </c>
      <c r="C46" s="18"/>
      <c r="D46" s="19"/>
      <c r="E46" s="18"/>
      <c r="F46" s="20"/>
      <c r="G46" s="21"/>
      <c r="H46" s="68">
        <f>SUM(H40:H45)</f>
        <v>4387.4875000000002</v>
      </c>
      <c r="J46" s="47">
        <f>G46*1.25</f>
        <v>0</v>
      </c>
      <c r="M46" s="47">
        <f>J93+J88+J68+J63+J54+J46</f>
        <v>0</v>
      </c>
    </row>
    <row r="47" spans="1:13" s="33" customFormat="1">
      <c r="A47" s="63"/>
      <c r="B47" s="29"/>
      <c r="C47" s="28"/>
      <c r="D47" s="30"/>
      <c r="E47" s="28"/>
      <c r="F47" s="31"/>
      <c r="G47" s="32"/>
      <c r="H47" s="28"/>
    </row>
    <row r="48" spans="1:13" s="33" customFormat="1">
      <c r="A48" s="63" t="s">
        <v>107</v>
      </c>
      <c r="B48" s="34" t="s">
        <v>37</v>
      </c>
      <c r="C48" s="35"/>
      <c r="D48" s="36"/>
      <c r="E48" s="35"/>
      <c r="F48" s="37"/>
      <c r="G48" s="38"/>
      <c r="H48" s="35"/>
    </row>
    <row r="49" spans="1:10" s="33" customFormat="1">
      <c r="A49" s="63" t="s">
        <v>173</v>
      </c>
      <c r="B49" s="29" t="s">
        <v>57</v>
      </c>
      <c r="C49" s="28">
        <v>86913</v>
      </c>
      <c r="D49" s="30">
        <v>6</v>
      </c>
      <c r="E49" s="28" t="s">
        <v>30</v>
      </c>
      <c r="F49" s="31">
        <v>24.28</v>
      </c>
      <c r="G49" s="32">
        <f>F49*D49</f>
        <v>145.68</v>
      </c>
      <c r="H49" s="70">
        <f>G49*1.25</f>
        <v>182.10000000000002</v>
      </c>
    </row>
    <row r="50" spans="1:10" s="33" customFormat="1">
      <c r="A50" s="63" t="s">
        <v>174</v>
      </c>
      <c r="B50" s="29" t="s">
        <v>58</v>
      </c>
      <c r="C50" s="28">
        <v>86906</v>
      </c>
      <c r="D50" s="30">
        <v>4</v>
      </c>
      <c r="E50" s="28" t="s">
        <v>30</v>
      </c>
      <c r="F50" s="31">
        <v>45.34</v>
      </c>
      <c r="G50" s="32">
        <f t="shared" ref="G50:G53" si="6">F50*D50</f>
        <v>181.36</v>
      </c>
      <c r="H50" s="70">
        <f t="shared" ref="H50:H53" si="7">G50*1.25</f>
        <v>226.70000000000002</v>
      </c>
    </row>
    <row r="51" spans="1:10" s="33" customFormat="1">
      <c r="A51" s="63" t="s">
        <v>175</v>
      </c>
      <c r="B51" s="29" t="s">
        <v>59</v>
      </c>
      <c r="C51" s="28">
        <v>86894</v>
      </c>
      <c r="D51" s="30">
        <v>7</v>
      </c>
      <c r="E51" s="28" t="s">
        <v>30</v>
      </c>
      <c r="F51" s="31">
        <v>172.76</v>
      </c>
      <c r="G51" s="32">
        <f t="shared" si="6"/>
        <v>1209.32</v>
      </c>
      <c r="H51" s="70">
        <f t="shared" si="7"/>
        <v>1511.6499999999999</v>
      </c>
    </row>
    <row r="52" spans="1:10" s="33" customFormat="1">
      <c r="A52" s="63" t="s">
        <v>176</v>
      </c>
      <c r="B52" s="29" t="s">
        <v>61</v>
      </c>
      <c r="C52" s="28">
        <v>86876</v>
      </c>
      <c r="D52" s="30">
        <v>3</v>
      </c>
      <c r="E52" s="28" t="s">
        <v>30</v>
      </c>
      <c r="F52" s="31">
        <v>135.59</v>
      </c>
      <c r="G52" s="32">
        <f t="shared" si="6"/>
        <v>406.77</v>
      </c>
      <c r="H52" s="70">
        <f t="shared" si="7"/>
        <v>508.46249999999998</v>
      </c>
    </row>
    <row r="53" spans="1:10" s="33" customFormat="1">
      <c r="A53" s="63" t="s">
        <v>177</v>
      </c>
      <c r="B53" s="12" t="s">
        <v>60</v>
      </c>
      <c r="C53" s="28">
        <v>86931</v>
      </c>
      <c r="D53" s="30">
        <v>2</v>
      </c>
      <c r="E53" s="28" t="s">
        <v>30</v>
      </c>
      <c r="F53" s="31">
        <v>265.22000000000003</v>
      </c>
      <c r="G53" s="32">
        <f t="shared" si="6"/>
        <v>530.44000000000005</v>
      </c>
      <c r="H53" s="70">
        <f t="shared" si="7"/>
        <v>663.05000000000007</v>
      </c>
    </row>
    <row r="54" spans="1:10" s="33" customFormat="1">
      <c r="A54" s="63"/>
      <c r="B54" s="17" t="s">
        <v>43</v>
      </c>
      <c r="C54" s="18"/>
      <c r="D54" s="19"/>
      <c r="E54" s="18"/>
      <c r="F54" s="20"/>
      <c r="G54" s="21"/>
      <c r="H54" s="68">
        <f>SUM(H49:H53)</f>
        <v>3091.9625000000001</v>
      </c>
      <c r="J54" s="47">
        <f>G54*1.25</f>
        <v>0</v>
      </c>
    </row>
    <row r="55" spans="1:10" s="33" customFormat="1">
      <c r="A55" s="63"/>
      <c r="B55" s="12"/>
      <c r="C55" s="28"/>
      <c r="D55" s="30"/>
      <c r="E55" s="28"/>
      <c r="F55" s="31"/>
      <c r="G55" s="32"/>
      <c r="H55" s="28"/>
    </row>
    <row r="56" spans="1:10" s="33" customFormat="1">
      <c r="A56" s="63" t="s">
        <v>108</v>
      </c>
      <c r="B56" s="34" t="s">
        <v>38</v>
      </c>
      <c r="C56" s="35"/>
      <c r="D56" s="36"/>
      <c r="E56" s="35"/>
      <c r="F56" s="37"/>
      <c r="G56" s="38"/>
      <c r="H56" s="35"/>
    </row>
    <row r="57" spans="1:10" s="33" customFormat="1">
      <c r="A57" s="63" t="s">
        <v>178</v>
      </c>
      <c r="B57" s="29" t="s">
        <v>68</v>
      </c>
      <c r="C57" s="28" t="s">
        <v>67</v>
      </c>
      <c r="D57" s="30">
        <v>15</v>
      </c>
      <c r="E57" s="28" t="s">
        <v>51</v>
      </c>
      <c r="F57" s="31">
        <v>16.87</v>
      </c>
      <c r="G57" s="32">
        <f>F57*D57</f>
        <v>253.05</v>
      </c>
      <c r="H57" s="70">
        <f>G57*1.25</f>
        <v>316.3125</v>
      </c>
    </row>
    <row r="58" spans="1:10" s="33" customFormat="1">
      <c r="A58" s="63" t="s">
        <v>179</v>
      </c>
      <c r="B58" s="29" t="s">
        <v>64</v>
      </c>
      <c r="C58" s="28">
        <v>40777</v>
      </c>
      <c r="D58" s="30">
        <v>5</v>
      </c>
      <c r="E58" s="28" t="s">
        <v>30</v>
      </c>
      <c r="F58" s="31">
        <v>28.47</v>
      </c>
      <c r="G58" s="32">
        <f t="shared" ref="G58:G62" si="8">F58*D58</f>
        <v>142.35</v>
      </c>
      <c r="H58" s="70">
        <f t="shared" ref="H58:H62" si="9">G58*1.25</f>
        <v>177.9375</v>
      </c>
    </row>
    <row r="59" spans="1:10" s="33" customFormat="1">
      <c r="A59" s="63" t="s">
        <v>180</v>
      </c>
      <c r="B59" s="29" t="s">
        <v>69</v>
      </c>
      <c r="C59" s="28" t="s">
        <v>71</v>
      </c>
      <c r="D59" s="30">
        <v>15</v>
      </c>
      <c r="E59" s="28" t="s">
        <v>51</v>
      </c>
      <c r="F59" s="31">
        <v>23</v>
      </c>
      <c r="G59" s="32">
        <f t="shared" si="8"/>
        <v>345</v>
      </c>
      <c r="H59" s="70">
        <f t="shared" si="9"/>
        <v>431.25</v>
      </c>
    </row>
    <row r="60" spans="1:10" s="33" customFormat="1">
      <c r="A60" s="63" t="s">
        <v>181</v>
      </c>
      <c r="B60" s="29" t="s">
        <v>70</v>
      </c>
      <c r="C60" s="28" t="s">
        <v>72</v>
      </c>
      <c r="D60" s="30">
        <v>65</v>
      </c>
      <c r="E60" s="28" t="s">
        <v>51</v>
      </c>
      <c r="F60" s="31">
        <v>33.619999999999997</v>
      </c>
      <c r="G60" s="32">
        <f t="shared" si="8"/>
        <v>2185.2999999999997</v>
      </c>
      <c r="H60" s="70">
        <f t="shared" si="9"/>
        <v>2731.6249999999995</v>
      </c>
    </row>
    <row r="61" spans="1:10" s="33" customFormat="1">
      <c r="A61" s="63" t="s">
        <v>182</v>
      </c>
      <c r="B61" s="29" t="s">
        <v>63</v>
      </c>
      <c r="C61" s="28" t="s">
        <v>62</v>
      </c>
      <c r="D61" s="30">
        <v>7</v>
      </c>
      <c r="E61" s="28" t="s">
        <v>30</v>
      </c>
      <c r="F61" s="31">
        <v>157.63999999999999</v>
      </c>
      <c r="G61" s="32">
        <f t="shared" si="8"/>
        <v>1103.48</v>
      </c>
      <c r="H61" s="70">
        <f t="shared" si="9"/>
        <v>1379.35</v>
      </c>
    </row>
    <row r="62" spans="1:10" s="33" customFormat="1" ht="30">
      <c r="A62" s="63" t="s">
        <v>183</v>
      </c>
      <c r="B62" s="39" t="s">
        <v>66</v>
      </c>
      <c r="C62" s="28" t="s">
        <v>65</v>
      </c>
      <c r="D62" s="30">
        <v>2</v>
      </c>
      <c r="E62" s="28" t="s">
        <v>30</v>
      </c>
      <c r="F62" s="31">
        <v>784.12</v>
      </c>
      <c r="G62" s="32">
        <f t="shared" si="8"/>
        <v>1568.24</v>
      </c>
      <c r="H62" s="70">
        <f t="shared" si="9"/>
        <v>1960.3</v>
      </c>
    </row>
    <row r="63" spans="1:10" s="33" customFormat="1">
      <c r="A63" s="63"/>
      <c r="B63" s="17" t="s">
        <v>42</v>
      </c>
      <c r="C63" s="18"/>
      <c r="D63" s="19"/>
      <c r="E63" s="18"/>
      <c r="F63" s="20"/>
      <c r="G63" s="21"/>
      <c r="H63" s="68">
        <f>SUM(H57:H62)</f>
        <v>6996.7749999999996</v>
      </c>
      <c r="J63" s="47">
        <f>G63*1.25</f>
        <v>0</v>
      </c>
    </row>
    <row r="64" spans="1:10" s="33" customFormat="1">
      <c r="A64" s="63"/>
      <c r="B64" s="29"/>
      <c r="C64" s="28"/>
      <c r="D64" s="30"/>
      <c r="E64" s="28"/>
      <c r="F64" s="31"/>
      <c r="G64" s="32"/>
      <c r="H64" s="28"/>
    </row>
    <row r="65" spans="1:10" s="33" customFormat="1">
      <c r="A65" s="63" t="s">
        <v>109</v>
      </c>
      <c r="B65" s="34" t="s">
        <v>39</v>
      </c>
      <c r="C65" s="35"/>
      <c r="D65" s="36"/>
      <c r="E65" s="35"/>
      <c r="F65" s="37"/>
      <c r="G65" s="38"/>
      <c r="H65" s="35"/>
    </row>
    <row r="66" spans="1:10" s="33" customFormat="1">
      <c r="A66" s="63" t="s">
        <v>184</v>
      </c>
      <c r="B66" s="29" t="s">
        <v>73</v>
      </c>
      <c r="C66" s="28" t="s">
        <v>74</v>
      </c>
      <c r="D66" s="30">
        <v>30</v>
      </c>
      <c r="E66" s="28" t="s">
        <v>51</v>
      </c>
      <c r="F66" s="31">
        <v>62.61</v>
      </c>
      <c r="G66" s="32">
        <f>F66*D66</f>
        <v>1878.3</v>
      </c>
      <c r="H66" s="70">
        <f>G66*1.25</f>
        <v>2347.875</v>
      </c>
    </row>
    <row r="67" spans="1:10" s="33" customFormat="1">
      <c r="A67" s="63" t="s">
        <v>185</v>
      </c>
      <c r="B67" s="29" t="s">
        <v>75</v>
      </c>
      <c r="C67" s="28">
        <v>83645</v>
      </c>
      <c r="D67" s="30">
        <v>1</v>
      </c>
      <c r="E67" s="28" t="s">
        <v>30</v>
      </c>
      <c r="F67" s="31">
        <v>1062.77</v>
      </c>
      <c r="G67" s="32">
        <f>F67*D67</f>
        <v>1062.77</v>
      </c>
      <c r="H67" s="70">
        <f>G67*1.25</f>
        <v>1328.4625000000001</v>
      </c>
    </row>
    <row r="68" spans="1:10" s="33" customFormat="1">
      <c r="A68" s="63"/>
      <c r="B68" s="17" t="s">
        <v>76</v>
      </c>
      <c r="C68" s="18"/>
      <c r="D68" s="19"/>
      <c r="E68" s="18"/>
      <c r="F68" s="20"/>
      <c r="G68" s="21"/>
      <c r="H68" s="68">
        <f>SUM(H66:H67)</f>
        <v>3676.3375000000001</v>
      </c>
      <c r="J68" s="47">
        <f>G68*1.25</f>
        <v>0</v>
      </c>
    </row>
    <row r="69" spans="1:10" s="33" customFormat="1">
      <c r="A69" s="63"/>
      <c r="B69" s="29"/>
      <c r="C69" s="28"/>
      <c r="D69" s="30"/>
      <c r="E69" s="28"/>
      <c r="F69" s="31"/>
      <c r="G69" s="32"/>
      <c r="H69" s="28"/>
    </row>
    <row r="70" spans="1:10" s="33" customFormat="1">
      <c r="A70" s="63" t="s">
        <v>110</v>
      </c>
      <c r="B70" s="34" t="s">
        <v>40</v>
      </c>
      <c r="C70" s="35"/>
      <c r="D70" s="36"/>
      <c r="E70" s="35"/>
      <c r="F70" s="37"/>
      <c r="G70" s="38"/>
      <c r="H70" s="35"/>
    </row>
    <row r="71" spans="1:10" s="33" customFormat="1">
      <c r="A71" s="63" t="s">
        <v>186</v>
      </c>
      <c r="B71" s="29" t="s">
        <v>92</v>
      </c>
      <c r="C71" s="28">
        <v>41598</v>
      </c>
      <c r="D71" s="30">
        <v>1</v>
      </c>
      <c r="E71" s="28" t="s">
        <v>30</v>
      </c>
      <c r="F71" s="32">
        <v>692.54</v>
      </c>
      <c r="G71" s="46">
        <f>D71*F71</f>
        <v>692.54</v>
      </c>
      <c r="H71" s="70">
        <f>G71*1.25</f>
        <v>865.67499999999995</v>
      </c>
    </row>
    <row r="72" spans="1:10" s="33" customFormat="1">
      <c r="A72" s="63" t="s">
        <v>187</v>
      </c>
      <c r="B72" s="29" t="s">
        <v>98</v>
      </c>
      <c r="C72" s="28">
        <v>68066</v>
      </c>
      <c r="D72" s="30">
        <v>1</v>
      </c>
      <c r="E72" s="28" t="s">
        <v>30</v>
      </c>
      <c r="F72" s="31">
        <v>70.680000000000007</v>
      </c>
      <c r="G72" s="32">
        <f>F72*D72</f>
        <v>70.680000000000007</v>
      </c>
      <c r="H72" s="70">
        <f t="shared" ref="H72:H87" si="10">G72*1.25</f>
        <v>88.350000000000009</v>
      </c>
    </row>
    <row r="73" spans="1:10" s="33" customFormat="1">
      <c r="A73" s="63" t="s">
        <v>188</v>
      </c>
      <c r="B73" s="29" t="s">
        <v>77</v>
      </c>
      <c r="C73" s="28">
        <v>83408</v>
      </c>
      <c r="D73" s="30">
        <v>10</v>
      </c>
      <c r="E73" s="28" t="s">
        <v>51</v>
      </c>
      <c r="F73" s="31">
        <v>28.16</v>
      </c>
      <c r="G73" s="32">
        <f t="shared" ref="G73:G87" si="11">F73*D73</f>
        <v>281.60000000000002</v>
      </c>
      <c r="H73" s="70">
        <f t="shared" si="10"/>
        <v>352</v>
      </c>
    </row>
    <row r="74" spans="1:10" s="33" customFormat="1">
      <c r="A74" s="63" t="s">
        <v>189</v>
      </c>
      <c r="B74" s="29" t="s">
        <v>85</v>
      </c>
      <c r="C74" s="28">
        <v>83463</v>
      </c>
      <c r="D74" s="30">
        <v>1</v>
      </c>
      <c r="E74" s="28" t="s">
        <v>30</v>
      </c>
      <c r="F74" s="31">
        <v>149.87</v>
      </c>
      <c r="G74" s="32">
        <f t="shared" si="11"/>
        <v>149.87</v>
      </c>
      <c r="H74" s="70">
        <f t="shared" si="10"/>
        <v>187.33750000000001</v>
      </c>
    </row>
    <row r="75" spans="1:10" s="33" customFormat="1">
      <c r="A75" s="63" t="s">
        <v>190</v>
      </c>
      <c r="B75" s="29" t="s">
        <v>79</v>
      </c>
      <c r="C75" s="28">
        <v>55865</v>
      </c>
      <c r="D75" s="30">
        <v>15</v>
      </c>
      <c r="E75" s="28" t="s">
        <v>51</v>
      </c>
      <c r="F75" s="31">
        <v>15.21</v>
      </c>
      <c r="G75" s="32">
        <f t="shared" si="11"/>
        <v>228.15</v>
      </c>
      <c r="H75" s="70">
        <f t="shared" si="10"/>
        <v>285.1875</v>
      </c>
    </row>
    <row r="76" spans="1:10" s="33" customFormat="1">
      <c r="A76" s="63" t="s">
        <v>191</v>
      </c>
      <c r="B76" s="29" t="s">
        <v>78</v>
      </c>
      <c r="C76" s="28">
        <v>72936</v>
      </c>
      <c r="D76" s="30">
        <v>250</v>
      </c>
      <c r="E76" s="28" t="s">
        <v>51</v>
      </c>
      <c r="F76" s="31">
        <v>6.38</v>
      </c>
      <c r="G76" s="32">
        <f t="shared" si="11"/>
        <v>1595</v>
      </c>
      <c r="H76" s="70">
        <f t="shared" si="10"/>
        <v>1993.75</v>
      </c>
    </row>
    <row r="77" spans="1:10" s="33" customFormat="1">
      <c r="A77" s="63" t="s">
        <v>192</v>
      </c>
      <c r="B77" s="29" t="s">
        <v>80</v>
      </c>
      <c r="C77" s="28">
        <v>83388</v>
      </c>
      <c r="D77" s="30">
        <v>42</v>
      </c>
      <c r="E77" s="28" t="s">
        <v>30</v>
      </c>
      <c r="F77" s="31">
        <v>6.06</v>
      </c>
      <c r="G77" s="32">
        <f t="shared" si="11"/>
        <v>254.51999999999998</v>
      </c>
      <c r="H77" s="70">
        <f t="shared" si="10"/>
        <v>318.14999999999998</v>
      </c>
    </row>
    <row r="78" spans="1:10" s="33" customFormat="1">
      <c r="A78" s="63" t="s">
        <v>193</v>
      </c>
      <c r="B78" s="29" t="s">
        <v>81</v>
      </c>
      <c r="C78" s="28">
        <v>83387</v>
      </c>
      <c r="D78" s="30">
        <v>66</v>
      </c>
      <c r="E78" s="28" t="s">
        <v>30</v>
      </c>
      <c r="F78" s="31">
        <v>4.09</v>
      </c>
      <c r="G78" s="32">
        <f t="shared" si="11"/>
        <v>269.94</v>
      </c>
      <c r="H78" s="70">
        <f t="shared" si="10"/>
        <v>337.42500000000001</v>
      </c>
    </row>
    <row r="79" spans="1:10" s="33" customFormat="1">
      <c r="A79" s="63" t="s">
        <v>194</v>
      </c>
      <c r="B79" s="29" t="s">
        <v>82</v>
      </c>
      <c r="C79" s="28">
        <v>83449</v>
      </c>
      <c r="D79" s="30">
        <v>1</v>
      </c>
      <c r="E79" s="28" t="s">
        <v>30</v>
      </c>
      <c r="F79" s="31">
        <v>230.17</v>
      </c>
      <c r="G79" s="32">
        <f t="shared" si="11"/>
        <v>230.17</v>
      </c>
      <c r="H79" s="70">
        <f t="shared" si="10"/>
        <v>287.71249999999998</v>
      </c>
    </row>
    <row r="80" spans="1:10" s="45" customFormat="1" ht="30">
      <c r="A80" s="63" t="s">
        <v>195</v>
      </c>
      <c r="B80" s="41" t="s">
        <v>84</v>
      </c>
      <c r="C80" s="40" t="s">
        <v>83</v>
      </c>
      <c r="D80" s="42">
        <v>8</v>
      </c>
      <c r="E80" s="40" t="s">
        <v>30</v>
      </c>
      <c r="F80" s="43">
        <v>13.06</v>
      </c>
      <c r="G80" s="44">
        <f t="shared" si="11"/>
        <v>104.48</v>
      </c>
      <c r="H80" s="70">
        <f t="shared" si="10"/>
        <v>130.6</v>
      </c>
    </row>
    <row r="81" spans="1:10" s="33" customFormat="1">
      <c r="A81" s="63" t="s">
        <v>196</v>
      </c>
      <c r="B81" s="29" t="s">
        <v>99</v>
      </c>
      <c r="C81" s="28">
        <v>83417</v>
      </c>
      <c r="D81" s="30">
        <v>450</v>
      </c>
      <c r="E81" s="28" t="s">
        <v>51</v>
      </c>
      <c r="F81" s="31">
        <v>2.6</v>
      </c>
      <c r="G81" s="32">
        <f t="shared" si="11"/>
        <v>1170</v>
      </c>
      <c r="H81" s="70">
        <f t="shared" si="10"/>
        <v>1462.5</v>
      </c>
    </row>
    <row r="82" spans="1:10" s="33" customFormat="1">
      <c r="A82" s="63" t="s">
        <v>197</v>
      </c>
      <c r="B82" s="29" t="s">
        <v>100</v>
      </c>
      <c r="C82" s="28">
        <v>83419</v>
      </c>
      <c r="D82" s="30">
        <v>450</v>
      </c>
      <c r="E82" s="28" t="s">
        <v>51</v>
      </c>
      <c r="F82" s="31">
        <v>4.7300000000000004</v>
      </c>
      <c r="G82" s="32">
        <f t="shared" si="11"/>
        <v>2128.5</v>
      </c>
      <c r="H82" s="70">
        <f t="shared" si="10"/>
        <v>2660.625</v>
      </c>
    </row>
    <row r="83" spans="1:10" s="33" customFormat="1">
      <c r="A83" s="63" t="s">
        <v>198</v>
      </c>
      <c r="B83" s="29" t="s">
        <v>87</v>
      </c>
      <c r="C83" s="28">
        <v>72339</v>
      </c>
      <c r="D83" s="30">
        <v>56</v>
      </c>
      <c r="E83" s="28" t="s">
        <v>30</v>
      </c>
      <c r="F83" s="31">
        <v>23.24</v>
      </c>
      <c r="G83" s="32">
        <f t="shared" si="11"/>
        <v>1301.4399999999998</v>
      </c>
      <c r="H83" s="70">
        <f t="shared" si="10"/>
        <v>1626.7999999999997</v>
      </c>
    </row>
    <row r="84" spans="1:10" s="33" customFormat="1" ht="20.25" customHeight="1">
      <c r="A84" s="63" t="s">
        <v>199</v>
      </c>
      <c r="B84" s="29" t="s">
        <v>86</v>
      </c>
      <c r="C84" s="28">
        <v>72331</v>
      </c>
      <c r="D84" s="30">
        <v>15</v>
      </c>
      <c r="E84" s="28" t="s">
        <v>30</v>
      </c>
      <c r="F84" s="31">
        <v>7.15</v>
      </c>
      <c r="G84" s="32">
        <f t="shared" si="11"/>
        <v>107.25</v>
      </c>
      <c r="H84" s="70">
        <f t="shared" si="10"/>
        <v>134.0625</v>
      </c>
    </row>
    <row r="85" spans="1:10" s="45" customFormat="1" ht="33.75" customHeight="1">
      <c r="A85" s="63" t="s">
        <v>200</v>
      </c>
      <c r="B85" s="41" t="s">
        <v>89</v>
      </c>
      <c r="C85" s="40" t="s">
        <v>88</v>
      </c>
      <c r="D85" s="42">
        <v>34</v>
      </c>
      <c r="E85" s="40" t="s">
        <v>30</v>
      </c>
      <c r="F85" s="43">
        <v>72.28</v>
      </c>
      <c r="G85" s="44">
        <f t="shared" si="11"/>
        <v>2457.52</v>
      </c>
      <c r="H85" s="70">
        <f t="shared" si="10"/>
        <v>3071.9</v>
      </c>
    </row>
    <row r="86" spans="1:10" s="33" customFormat="1">
      <c r="A86" s="63" t="s">
        <v>201</v>
      </c>
      <c r="B86" s="29" t="s">
        <v>91</v>
      </c>
      <c r="C86" s="28" t="s">
        <v>90</v>
      </c>
      <c r="D86" s="30">
        <v>10</v>
      </c>
      <c r="E86" s="28" t="s">
        <v>30</v>
      </c>
      <c r="F86" s="31">
        <v>19.059999999999999</v>
      </c>
      <c r="G86" s="32">
        <f t="shared" si="11"/>
        <v>190.6</v>
      </c>
      <c r="H86" s="70">
        <f t="shared" si="10"/>
        <v>238.25</v>
      </c>
    </row>
    <row r="87" spans="1:10" s="33" customFormat="1">
      <c r="A87" s="63" t="s">
        <v>202</v>
      </c>
      <c r="B87" s="29" t="s">
        <v>97</v>
      </c>
      <c r="C87" s="28" t="s">
        <v>96</v>
      </c>
      <c r="D87" s="30">
        <v>4</v>
      </c>
      <c r="E87" s="28" t="s">
        <v>30</v>
      </c>
      <c r="F87" s="31">
        <v>87.35</v>
      </c>
      <c r="G87" s="32">
        <f t="shared" si="11"/>
        <v>349.4</v>
      </c>
      <c r="H87" s="70">
        <f t="shared" si="10"/>
        <v>436.75</v>
      </c>
    </row>
    <row r="88" spans="1:10" s="33" customFormat="1">
      <c r="A88" s="63"/>
      <c r="B88" s="17"/>
      <c r="C88" s="18"/>
      <c r="D88" s="19"/>
      <c r="E88" s="18"/>
      <c r="F88" s="20"/>
      <c r="G88" s="21"/>
      <c r="H88" s="68">
        <f>SUM(H71:H87)</f>
        <v>14477.074999999999</v>
      </c>
      <c r="J88" s="47">
        <f>G88*1.25</f>
        <v>0</v>
      </c>
    </row>
    <row r="89" spans="1:10" s="33" customFormat="1">
      <c r="A89" s="63"/>
      <c r="B89" s="29"/>
      <c r="C89" s="28"/>
      <c r="D89" s="30"/>
      <c r="E89" s="28"/>
      <c r="F89" s="31"/>
      <c r="G89" s="32"/>
      <c r="H89" s="70"/>
    </row>
    <row r="90" spans="1:10" s="33" customFormat="1">
      <c r="A90" s="63" t="s">
        <v>111</v>
      </c>
      <c r="B90" s="34" t="s">
        <v>41</v>
      </c>
      <c r="C90" s="35"/>
      <c r="D90" s="36"/>
      <c r="E90" s="35"/>
      <c r="F90" s="37"/>
      <c r="G90" s="38"/>
      <c r="H90" s="35"/>
    </row>
    <row r="91" spans="1:10" s="33" customFormat="1">
      <c r="A91" s="64" t="s">
        <v>203</v>
      </c>
      <c r="B91" s="29" t="s">
        <v>93</v>
      </c>
      <c r="C91" s="28">
        <v>72553</v>
      </c>
      <c r="D91" s="30">
        <v>2</v>
      </c>
      <c r="E91" s="28" t="s">
        <v>30</v>
      </c>
      <c r="F91" s="31">
        <v>143.25</v>
      </c>
      <c r="G91" s="44">
        <f t="shared" ref="G91:G92" si="12">F91*D91</f>
        <v>286.5</v>
      </c>
      <c r="H91" s="70">
        <f>G91*1.25</f>
        <v>358.125</v>
      </c>
    </row>
    <row r="92" spans="1:10" s="33" customFormat="1">
      <c r="A92" s="64" t="s">
        <v>204</v>
      </c>
      <c r="B92" s="29" t="s">
        <v>94</v>
      </c>
      <c r="C92" s="28" t="s">
        <v>95</v>
      </c>
      <c r="D92" s="30">
        <v>3</v>
      </c>
      <c r="E92" s="28" t="s">
        <v>30</v>
      </c>
      <c r="F92" s="31">
        <v>166.51</v>
      </c>
      <c r="G92" s="44">
        <f t="shared" si="12"/>
        <v>499.53</v>
      </c>
      <c r="H92" s="70">
        <f>G92*1.25</f>
        <v>624.41249999999991</v>
      </c>
    </row>
    <row r="93" spans="1:10" s="33" customFormat="1">
      <c r="A93" s="63"/>
      <c r="B93" s="17"/>
      <c r="C93" s="18"/>
      <c r="D93" s="19"/>
      <c r="E93" s="18"/>
      <c r="F93" s="20"/>
      <c r="G93" s="21"/>
      <c r="H93" s="68">
        <f>SUM(H91:H92)</f>
        <v>982.53749999999991</v>
      </c>
      <c r="J93" s="47">
        <f>G93*1.25</f>
        <v>0</v>
      </c>
    </row>
    <row r="95" spans="1:10">
      <c r="A95" s="61">
        <v>7</v>
      </c>
      <c r="B95" s="13" t="s">
        <v>25</v>
      </c>
      <c r="C95" s="5"/>
      <c r="D95" s="6"/>
      <c r="E95" s="5"/>
      <c r="F95" s="7"/>
      <c r="G95" s="8"/>
      <c r="H95" s="5"/>
    </row>
    <row r="96" spans="1:10">
      <c r="A96" s="61" t="s">
        <v>205</v>
      </c>
      <c r="B96" s="12" t="s">
        <v>26</v>
      </c>
      <c r="C96" s="1">
        <v>79488</v>
      </c>
      <c r="D96" s="4">
        <v>250</v>
      </c>
      <c r="E96" s="1" t="s">
        <v>3</v>
      </c>
      <c r="F96" s="2">
        <v>3.95</v>
      </c>
      <c r="G96" s="3">
        <f>F96*D96</f>
        <v>987.5</v>
      </c>
      <c r="H96" s="65">
        <f>G96*1.25</f>
        <v>1234.375</v>
      </c>
    </row>
    <row r="97" spans="1:10">
      <c r="A97" s="61" t="s">
        <v>206</v>
      </c>
      <c r="B97" s="12" t="s">
        <v>118</v>
      </c>
      <c r="C97" s="1" t="s">
        <v>117</v>
      </c>
      <c r="D97" s="4">
        <v>575</v>
      </c>
      <c r="E97" s="1" t="s">
        <v>3</v>
      </c>
      <c r="F97" s="2">
        <v>32.630000000000003</v>
      </c>
      <c r="G97" s="3">
        <f>F97*D97</f>
        <v>18762.25</v>
      </c>
      <c r="H97" s="65">
        <f t="shared" ref="H97:H98" si="13">G97*1.25</f>
        <v>23452.8125</v>
      </c>
    </row>
    <row r="98" spans="1:10">
      <c r="A98" s="61" t="s">
        <v>207</v>
      </c>
      <c r="B98" s="12" t="s">
        <v>27</v>
      </c>
      <c r="C98" s="1" t="s">
        <v>116</v>
      </c>
      <c r="D98" s="4">
        <v>250</v>
      </c>
      <c r="E98" s="1" t="s">
        <v>3</v>
      </c>
      <c r="F98" s="2">
        <v>36.83</v>
      </c>
      <c r="G98" s="3">
        <f>F98*D98</f>
        <v>9207.5</v>
      </c>
      <c r="H98" s="65">
        <f t="shared" si="13"/>
        <v>11509.375</v>
      </c>
    </row>
    <row r="99" spans="1:10">
      <c r="B99" s="17" t="s">
        <v>28</v>
      </c>
      <c r="C99" s="18"/>
      <c r="D99" s="19"/>
      <c r="E99" s="18"/>
      <c r="F99" s="20"/>
      <c r="G99" s="21"/>
      <c r="H99" s="68">
        <f>SUM(H96:H98)</f>
        <v>36196.5625</v>
      </c>
      <c r="J99" s="48">
        <f>G99*1.25</f>
        <v>0</v>
      </c>
    </row>
    <row r="100" spans="1:10" s="33" customFormat="1">
      <c r="A100" s="63"/>
      <c r="B100" s="29"/>
      <c r="C100" s="28"/>
      <c r="D100" s="30"/>
      <c r="E100" s="28"/>
      <c r="F100" s="31"/>
      <c r="G100" s="32"/>
      <c r="H100" s="28"/>
      <c r="J100" s="47"/>
    </row>
    <row r="101" spans="1:10" s="33" customFormat="1">
      <c r="A101" s="63">
        <v>8</v>
      </c>
      <c r="B101" s="13" t="s">
        <v>149</v>
      </c>
      <c r="C101" s="5"/>
      <c r="D101" s="6"/>
      <c r="E101" s="5"/>
      <c r="F101" s="7"/>
      <c r="G101" s="8"/>
      <c r="H101" s="5"/>
      <c r="J101" s="47"/>
    </row>
    <row r="102" spans="1:10" s="33" customFormat="1">
      <c r="A102" s="63" t="s">
        <v>208</v>
      </c>
      <c r="B102" s="29" t="s">
        <v>131</v>
      </c>
      <c r="C102" s="28" t="s">
        <v>130</v>
      </c>
      <c r="D102" s="30">
        <v>120</v>
      </c>
      <c r="E102" s="28" t="s">
        <v>3</v>
      </c>
      <c r="F102" s="31">
        <v>2.29</v>
      </c>
      <c r="G102" s="32">
        <f>F102*D102</f>
        <v>274.8</v>
      </c>
      <c r="H102" s="70">
        <f>G102*1.25</f>
        <v>343.5</v>
      </c>
      <c r="J102" s="47"/>
    </row>
    <row r="103" spans="1:10" s="33" customFormat="1">
      <c r="A103" s="63" t="s">
        <v>209</v>
      </c>
      <c r="B103" s="29" t="s">
        <v>132</v>
      </c>
      <c r="C103" s="28" t="s">
        <v>133</v>
      </c>
      <c r="D103" s="30">
        <v>120</v>
      </c>
      <c r="E103" s="28" t="s">
        <v>3</v>
      </c>
      <c r="F103" s="31">
        <v>9.6999999999999993</v>
      </c>
      <c r="G103" s="32">
        <f t="shared" ref="G103:G106" si="14">F103*D103</f>
        <v>1164</v>
      </c>
      <c r="H103" s="70">
        <f t="shared" ref="H103:H106" si="15">G103*1.25</f>
        <v>1455</v>
      </c>
      <c r="J103" s="47"/>
    </row>
    <row r="104" spans="1:10" s="58" customFormat="1" ht="30">
      <c r="A104" s="63" t="s">
        <v>210</v>
      </c>
      <c r="B104" s="41" t="s">
        <v>134</v>
      </c>
      <c r="C104" s="55" t="s">
        <v>135</v>
      </c>
      <c r="D104" s="56">
        <v>135</v>
      </c>
      <c r="E104" s="55" t="s">
        <v>3</v>
      </c>
      <c r="F104" s="57">
        <v>11.89</v>
      </c>
      <c r="G104" s="32">
        <f t="shared" si="14"/>
        <v>1605.15</v>
      </c>
      <c r="H104" s="70">
        <f t="shared" si="15"/>
        <v>2006.4375</v>
      </c>
      <c r="J104" s="59"/>
    </row>
    <row r="105" spans="1:10" s="58" customFormat="1" ht="30">
      <c r="A105" s="63" t="s">
        <v>211</v>
      </c>
      <c r="B105" s="41" t="s">
        <v>136</v>
      </c>
      <c r="C105" s="55">
        <v>6067</v>
      </c>
      <c r="D105" s="56">
        <v>142</v>
      </c>
      <c r="E105" s="55" t="s">
        <v>3</v>
      </c>
      <c r="F105" s="57">
        <v>19.649999999999999</v>
      </c>
      <c r="G105" s="32">
        <f t="shared" si="14"/>
        <v>2790.2999999999997</v>
      </c>
      <c r="H105" s="70">
        <f t="shared" si="15"/>
        <v>3487.8749999999995</v>
      </c>
      <c r="J105" s="59"/>
    </row>
    <row r="106" spans="1:10" s="58" customFormat="1" ht="30">
      <c r="A106" s="63" t="s">
        <v>212</v>
      </c>
      <c r="B106" s="41" t="s">
        <v>152</v>
      </c>
      <c r="C106" s="55" t="s">
        <v>150</v>
      </c>
      <c r="D106" s="56">
        <v>295.26</v>
      </c>
      <c r="E106" s="55" t="s">
        <v>151</v>
      </c>
      <c r="F106" s="57">
        <v>55.16</v>
      </c>
      <c r="G106" s="32">
        <f t="shared" si="14"/>
        <v>16286.541599999999</v>
      </c>
      <c r="H106" s="70">
        <f t="shared" si="15"/>
        <v>20358.177</v>
      </c>
      <c r="J106" s="59"/>
    </row>
    <row r="107" spans="1:10" s="33" customFormat="1">
      <c r="A107" s="63"/>
      <c r="B107" s="17" t="s">
        <v>128</v>
      </c>
      <c r="C107" s="18"/>
      <c r="D107" s="19"/>
      <c r="E107" s="18"/>
      <c r="F107" s="20"/>
      <c r="G107" s="21"/>
      <c r="H107" s="68">
        <f>SUM(H102:H106)</f>
        <v>27650.9895</v>
      </c>
      <c r="J107" s="47"/>
    </row>
    <row r="108" spans="1:10" s="33" customFormat="1">
      <c r="A108" s="63"/>
      <c r="B108" s="29"/>
      <c r="C108" s="28"/>
      <c r="D108" s="30"/>
      <c r="E108" s="28"/>
      <c r="F108" s="31"/>
      <c r="G108" s="32"/>
      <c r="H108" s="28"/>
    </row>
    <row r="109" spans="1:10" s="33" customFormat="1">
      <c r="A109" s="63">
        <v>9</v>
      </c>
      <c r="B109" s="13" t="s">
        <v>101</v>
      </c>
      <c r="C109" s="5"/>
      <c r="D109" s="6"/>
      <c r="E109" s="5"/>
      <c r="F109" s="7"/>
      <c r="G109" s="8"/>
      <c r="H109" s="5"/>
    </row>
    <row r="110" spans="1:10" s="33" customFormat="1">
      <c r="A110" s="63" t="s">
        <v>213</v>
      </c>
      <c r="B110" s="29" t="s">
        <v>115</v>
      </c>
      <c r="C110" s="28">
        <v>9537</v>
      </c>
      <c r="D110" s="30">
        <v>250</v>
      </c>
      <c r="E110" s="28" t="s">
        <v>3</v>
      </c>
      <c r="F110" s="31">
        <v>1.22</v>
      </c>
      <c r="G110" s="32">
        <f>F110*D110</f>
        <v>305</v>
      </c>
      <c r="H110" s="70">
        <f>G110*1.25</f>
        <v>381.25</v>
      </c>
    </row>
    <row r="111" spans="1:10" s="33" customFormat="1">
      <c r="A111" s="63"/>
      <c r="B111" s="17" t="s">
        <v>129</v>
      </c>
      <c r="C111" s="18"/>
      <c r="D111" s="19"/>
      <c r="E111" s="18"/>
      <c r="F111" s="20"/>
      <c r="G111" s="21"/>
      <c r="H111" s="68">
        <f>H110</f>
        <v>381.25</v>
      </c>
      <c r="J111" s="47">
        <f>G111*1.25</f>
        <v>0</v>
      </c>
    </row>
    <row r="114" spans="2:8">
      <c r="B114" s="50" t="s">
        <v>222</v>
      </c>
      <c r="C114" s="51"/>
      <c r="D114" s="52"/>
      <c r="E114" s="51"/>
      <c r="F114" s="53"/>
      <c r="G114" s="54"/>
      <c r="H114" s="71">
        <f>H111+H107+H99+H93+H88+H68+H63+H54+H46+H36+H31+H23+H18+H10</f>
        <v>273051.4375</v>
      </c>
    </row>
    <row r="116" spans="2:8">
      <c r="B116" s="34" t="s">
        <v>137</v>
      </c>
      <c r="C116" s="35"/>
    </row>
    <row r="117" spans="2:8">
      <c r="B117" s="12" t="s">
        <v>138</v>
      </c>
      <c r="C117" s="60">
        <v>0.03</v>
      </c>
    </row>
    <row r="118" spans="2:8">
      <c r="B118" s="12" t="s">
        <v>139</v>
      </c>
      <c r="C118" s="60">
        <v>8.0000000000000002E-3</v>
      </c>
    </row>
    <row r="119" spans="2:8">
      <c r="B119" s="12" t="s">
        <v>140</v>
      </c>
      <c r="C119" s="60">
        <v>9.7000000000000003E-3</v>
      </c>
    </row>
    <row r="120" spans="2:8">
      <c r="B120" s="12" t="s">
        <v>141</v>
      </c>
      <c r="C120" s="60">
        <v>5.8999999999999999E-3</v>
      </c>
    </row>
    <row r="121" spans="2:8">
      <c r="B121" s="12" t="s">
        <v>142</v>
      </c>
      <c r="C121" s="60">
        <v>6.3E-2</v>
      </c>
    </row>
    <row r="122" spans="2:8">
      <c r="B122" s="12" t="s">
        <v>143</v>
      </c>
      <c r="C122" s="60">
        <v>6.4999999999999997E-3</v>
      </c>
    </row>
    <row r="123" spans="2:8">
      <c r="B123" s="12" t="s">
        <v>144</v>
      </c>
      <c r="C123" s="60">
        <v>0.03</v>
      </c>
    </row>
    <row r="124" spans="2:8">
      <c r="B124" s="12" t="s">
        <v>145</v>
      </c>
      <c r="C124" s="60">
        <v>4.7300000000000002E-2</v>
      </c>
    </row>
    <row r="125" spans="2:8">
      <c r="B125" s="29" t="s">
        <v>224</v>
      </c>
      <c r="C125" s="72">
        <v>0.02</v>
      </c>
    </row>
    <row r="127" spans="2:8">
      <c r="B127" s="12" t="s">
        <v>223</v>
      </c>
    </row>
    <row r="128" spans="2:8">
      <c r="B128" s="12" t="s">
        <v>112</v>
      </c>
    </row>
    <row r="129" spans="2:2">
      <c r="B129" s="12" t="s">
        <v>113</v>
      </c>
    </row>
    <row r="131" spans="2:2">
      <c r="B131" s="12" t="s">
        <v>122</v>
      </c>
    </row>
  </sheetData>
  <pageMargins left="0.51181102362204722" right="0.51181102362204722" top="0.78740157480314965" bottom="0.78740157480314965" header="0.31496062992125984" footer="0.31496062992125984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Gonçalves</dc:creator>
  <cp:lastModifiedBy>Ramiro Gonçalves</cp:lastModifiedBy>
  <cp:lastPrinted>2014-04-30T11:49:36Z</cp:lastPrinted>
  <dcterms:created xsi:type="dcterms:W3CDTF">2014-03-28T00:47:20Z</dcterms:created>
  <dcterms:modified xsi:type="dcterms:W3CDTF">2014-05-21T22:56:03Z</dcterms:modified>
</cp:coreProperties>
</file>